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e6749a172586f05d/Máy tính/New folder (3)/DU TOAN G52 (22.8.2025)/"/>
    </mc:Choice>
  </mc:AlternateContent>
  <xr:revisionPtr revIDLastSave="3" documentId="13_ncr:1_{D22819B0-D220-4856-ABC9-96EF211FF45C}" xr6:coauthVersionLast="47" xr6:coauthVersionMax="47" xr10:uidLastSave="{9DA5706B-C8A6-4430-84BA-F478CCB5B31A}"/>
  <bookViews>
    <workbookView xWindow="-120" yWindow="-120" windowWidth="29040" windowHeight="15840" xr2:uid="{00000000-000D-0000-FFFF-FFFF00000000}"/>
  </bookViews>
  <sheets>
    <sheet name="CP LIVELINE" sheetId="1" r:id="rId1"/>
  </sheets>
  <externalReferences>
    <externalReference r:id="rId2"/>
  </externalReferences>
  <definedNames>
    <definedName name="______________t4" hidden="1">#REF!</definedName>
    <definedName name="_____________t4" hidden="1">#REF!</definedName>
    <definedName name="____________t4" hidden="1">#REF!</definedName>
    <definedName name="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t4" hidden="1">#REF!</definedName>
    <definedName name="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t4" hidden="1">#REF!</definedName>
    <definedName name="_________a1" hidden="1">{"'Sheet1'!$L$16"}</definedName>
    <definedName name="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t4" hidden="1">#REF!</definedName>
    <definedName name="________a1" hidden="1">{"'Sheet1'!$L$16"}</definedName>
    <definedName name="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Goi8" hidden="1">{"'Sheet1'!$L$16"}</definedName>
    <definedName name="________Lan1" hidden="1">{"'Sheet1'!$L$16"}</definedName>
    <definedName name="________LAN3" hidden="1">{"'Sheet1'!$L$16"}</definedName>
    <definedName name="________PA3" hidden="1">{"'Sheet1'!$L$16"}</definedName>
    <definedName name="________t4" hidden="1">#REF!</definedName>
    <definedName name="________tt3" hidden="1">{"'Sheet1'!$L$16"}</definedName>
    <definedName name="_______a1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Goi8" hidden="1">{"'Sheet1'!$L$16"}</definedName>
    <definedName name="_______h1" hidden="1">{"'Sheet1'!$L$16"}</definedName>
    <definedName name="_______Lan1" hidden="1">{"'Sheet1'!$L$16"}</definedName>
    <definedName name="_______LAN3" hidden="1">{"'Sheet1'!$L$16"}</definedName>
    <definedName name="_______PA3" hidden="1">{"'Sheet1'!$L$16"}</definedName>
    <definedName name="_______t4" hidden="1">#REF!</definedName>
    <definedName name="_______tt3" hidden="1">{"'Sheet1'!$L$16"}</definedName>
    <definedName name="______a1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Goi8" hidden="1">{"'Sheet1'!$L$16"}</definedName>
    <definedName name="______h1" hidden="1">{"'Sheet1'!$L$16"}</definedName>
    <definedName name="______Lan1" hidden="1">{"'Sheet1'!$L$16"}</definedName>
    <definedName name="______LAN3" hidden="1">{"'Sheet1'!$L$16"}</definedName>
    <definedName name="______PA3" hidden="1">{"'Sheet1'!$L$16"}</definedName>
    <definedName name="______t4" hidden="1">#REF!</definedName>
    <definedName name="______tt3" hidden="1">{"'Sheet1'!$L$16"}</definedName>
    <definedName name="_____a1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ac3">85640</definedName>
    <definedName name="_____bac4">116510</definedName>
    <definedName name="_____bac5">116510</definedName>
    <definedName name="_____Goi8" hidden="1">{"'Sheet1'!$L$16"}</definedName>
    <definedName name="_____Lan1" hidden="1">{"'Sheet1'!$L$16"}</definedName>
    <definedName name="_____LAN3" hidden="1">{"'Sheet1'!$L$16"}</definedName>
    <definedName name="_____NSO2" hidden="1">{"'Sheet1'!$L$16"}</definedName>
    <definedName name="_____PA3" hidden="1">{"'Sheet1'!$L$16"}</definedName>
    <definedName name="_____t4" hidden="1">#REF!</definedName>
    <definedName name="_____tt3" hidden="1">{"'Sheet1'!$L$16"}</definedName>
    <definedName name="____a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ac3">85640</definedName>
    <definedName name="____bac4">116510</definedName>
    <definedName name="____bac5">116510</definedName>
    <definedName name="____Goi8" hidden="1">{"'Sheet1'!$L$16"}</definedName>
    <definedName name="____h1" hidden="1">{"'Sheet1'!$L$16"}</definedName>
    <definedName name="____hsm2">1.1289</definedName>
    <definedName name="____HTML_Tit_e" hidden="1">"00Q2961-SUM"</definedName>
    <definedName name="____Lan1" hidden="1">{"'Sheet1'!$L$16"}</definedName>
    <definedName name="____LAN3" hidden="1">{"'Sheet1'!$L$16"}</definedName>
    <definedName name="____NSO2" hidden="1">{"'Sheet1'!$L$16"}</definedName>
    <definedName name="____PA3" hidden="1">{"'Sheet1'!$L$16"}</definedName>
    <definedName name="____t4" hidden="1">#REF!</definedName>
    <definedName name="____tt3" hidden="1">{"'Sheet1'!$L$16"}</definedName>
    <definedName name="___1_HTML_Tit_e" hidden="1">"00Q2961-SUM"</definedName>
    <definedName name="___a1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bac3">85640</definedName>
    <definedName name="___bac4">116510</definedName>
    <definedName name="___bac5">116510</definedName>
    <definedName name="___Goi8" hidden="1">{"'Sheet1'!$L$16"}</definedName>
    <definedName name="___h1" hidden="1">{"'Sheet1'!$L$16"}</definedName>
    <definedName name="___hsm2">1.1289</definedName>
    <definedName name="___HTML_Tit_e" hidden="1">"00Q2961-SUM"</definedName>
    <definedName name="___KTV122" hidden="1">#REF!</definedName>
    <definedName name="___KTV222" hidden="1">#REF!</definedName>
    <definedName name="___Lan1" hidden="1">{"'Sheet1'!$L$16"}</definedName>
    <definedName name="___LAN3" hidden="1">{"'Sheet1'!$L$16"}</definedName>
    <definedName name="___LX114" hidden="1">#REF!</definedName>
    <definedName name="___LX124" hidden="1">#REF!</definedName>
    <definedName name="___LX134" hidden="1">#REF!</definedName>
    <definedName name="___LX144" hidden="1">#REF!</definedName>
    <definedName name="___LX214" hidden="1">#REF!</definedName>
    <definedName name="___LX224" hidden="1">#REF!</definedName>
    <definedName name="___LX234" hidden="1">#REF!</definedName>
    <definedName name="___LX244" hidden="1">#REF!</definedName>
    <definedName name="___LX314" hidden="1">#REF!</definedName>
    <definedName name="___LX324" hidden="1">#REF!</definedName>
    <definedName name="___LX334" hidden="1">#REF!</definedName>
    <definedName name="___LX344" hidden="1">#REF!</definedName>
    <definedName name="___MT12" hidden="1">#REF!</definedName>
    <definedName name="___MT22" hidden="1">#REF!</definedName>
    <definedName name="___NC12" hidden="1">#REF!</definedName>
    <definedName name="___NC13" hidden="1">#REF!</definedName>
    <definedName name="___NC14" hidden="1">#REF!</definedName>
    <definedName name="___NC15" hidden="1">#REF!</definedName>
    <definedName name="___NC16" hidden="1">#REF!</definedName>
    <definedName name="___NC17" hidden="1">#REF!</definedName>
    <definedName name="___NC22" hidden="1">#REF!</definedName>
    <definedName name="___NC23" hidden="1">#REF!</definedName>
    <definedName name="___NC24" hidden="1">#REF!</definedName>
    <definedName name="___NC25" hidden="1">#REF!</definedName>
    <definedName name="___NC26" hidden="1">#REF!</definedName>
    <definedName name="___NC27" hidden="1">#REF!</definedName>
    <definedName name="___NC32" hidden="1">#REF!</definedName>
    <definedName name="___NC42" hidden="1">#REF!</definedName>
    <definedName name="___NSO2" hidden="1">{"'Sheet1'!$L$16"}</definedName>
    <definedName name="___PA3" hidden="1">{"'Sheet1'!$L$16"}</definedName>
    <definedName name="___t4" hidden="1">#REF!</definedName>
    <definedName name="___TD12" hidden="1">#REF!</definedName>
    <definedName name="___TD22" hidden="1">#REF!</definedName>
    <definedName name="___TM107" hidden="1">#REF!</definedName>
    <definedName name="___TM14" hidden="1">#REF!</definedName>
    <definedName name="___TM207" hidden="1">#REF!</definedName>
    <definedName name="___TM24" hidden="1">#REF!</definedName>
    <definedName name="___TM277" hidden="1">#REF!</definedName>
    <definedName name="___TM307" hidden="1">#REF!</definedName>
    <definedName name="___TM34" hidden="1">#REF!</definedName>
    <definedName name="___TM357" hidden="1">#REF!</definedName>
    <definedName name="___TM407" hidden="1">#REF!</definedName>
    <definedName name="___TM44" hidden="1">#REF!</definedName>
    <definedName name="___TM507" hidden="1">#REF!</definedName>
    <definedName name="___TM607" hidden="1">#REF!</definedName>
    <definedName name="___TM707" hidden="1">#REF!</definedName>
    <definedName name="___TP112" hidden="1">#REF!</definedName>
    <definedName name="___TP122" hidden="1">#REF!</definedName>
    <definedName name="___TP212" hidden="1">#REF!</definedName>
    <definedName name="___TP222" hidden="1">#REF!</definedName>
    <definedName name="___TT14" hidden="1">#REF!</definedName>
    <definedName name="___TT24" hidden="1">#REF!</definedName>
    <definedName name="___tt3" hidden="1">{"'Sheet1'!$L$16"}</definedName>
    <definedName name="___TT34" hidden="1">#REF!</definedName>
    <definedName name="___TT44" hidden="1">#REF!</definedName>
    <definedName name="___TTR12" hidden="1">#REF!</definedName>
    <definedName name="___TTR22" hidden="1">#REF!</definedName>
    <definedName name="__1_HTML_Tit_e" hidden="1">"00Q2961-SUM"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bac3">85640</definedName>
    <definedName name="__bac4">116510</definedName>
    <definedName name="__bac5">116510</definedName>
    <definedName name="__CN1" hidden="1">{"'Sheet1'!$L$16"}</definedName>
    <definedName name="__dat10" hidden="1">{"'Sheet1'!$L$16"}</definedName>
    <definedName name="__dat11" hidden="1">{0}</definedName>
    <definedName name="__dat12" hidden="1">{"'现金流量表（全部投资）'!$B$4:$P$23"}</definedName>
    <definedName name="__dat6" hidden="1">{"'Sheet1'!$L$16"}</definedName>
    <definedName name="__dat7" hidden="1">{"'Sheet1'!$L$16"}</definedName>
    <definedName name="__Goi8" hidden="1">{"'Sheet1'!$L$16"}</definedName>
    <definedName name="__h1" hidden="1">{"'Sheet1'!$L$16"}</definedName>
    <definedName name="__h2" hidden="1">{"'Sheet1'!$L$16"}</definedName>
    <definedName name="__hsm2">1.1289</definedName>
    <definedName name="__HTML_Tit_e" hidden="1">"00Q2961-SUM"</definedName>
    <definedName name="__IntlFixup" hidden="1">TRUE</definedName>
    <definedName name="__key1" hidden="1">#REF!</definedName>
    <definedName name="__ks60">#REF!</definedName>
    <definedName name="__KTV122" hidden="1">#REF!</definedName>
    <definedName name="__KTV222" hidden="1">#REF!</definedName>
    <definedName name="__Lan1" hidden="1">{"'Sheet1'!$L$16"}</definedName>
    <definedName name="__LAN3" hidden="1">{"'Sheet1'!$L$16"}</definedName>
    <definedName name="__lg60">#REF!</definedName>
    <definedName name="__ln30">#REF!</definedName>
    <definedName name="__LX114" hidden="1">#REF!</definedName>
    <definedName name="__LX124" hidden="1">#REF!</definedName>
    <definedName name="__LX134" hidden="1">#REF!</definedName>
    <definedName name="__LX144" hidden="1">#REF!</definedName>
    <definedName name="__LX214" hidden="1">#REF!</definedName>
    <definedName name="__LX224" hidden="1">#REF!</definedName>
    <definedName name="__LX234" hidden="1">#REF!</definedName>
    <definedName name="__LX244" hidden="1">#REF!</definedName>
    <definedName name="__LX314" hidden="1">#REF!</definedName>
    <definedName name="__LX324" hidden="1">#REF!</definedName>
    <definedName name="__LX334" hidden="1">#REF!</definedName>
    <definedName name="__LX344" hidden="1">#REF!</definedName>
    <definedName name="__MT12" hidden="1">#REF!</definedName>
    <definedName name="__MT22" hidden="1">#REF!</definedName>
    <definedName name="__NC12" hidden="1">#REF!</definedName>
    <definedName name="__NC13" hidden="1">#REF!</definedName>
    <definedName name="__NC14" hidden="1">#REF!</definedName>
    <definedName name="__NC15" hidden="1">#REF!</definedName>
    <definedName name="__NC16" hidden="1">#REF!</definedName>
    <definedName name="__NC17" hidden="1">#REF!</definedName>
    <definedName name="__NC22" hidden="1">#REF!</definedName>
    <definedName name="__NC23" hidden="1">#REF!</definedName>
    <definedName name="__NC24" hidden="1">#REF!</definedName>
    <definedName name="__NC25" hidden="1">#REF!</definedName>
    <definedName name="__NC26" hidden="1">#REF!</definedName>
    <definedName name="__NC27" hidden="1">#REF!</definedName>
    <definedName name="__NC32" hidden="1">#REF!</definedName>
    <definedName name="__NC42" hidden="1">#REF!</definedName>
    <definedName name="__NSO2" hidden="1">{"'Sheet1'!$L$16"}</definedName>
    <definedName name="__PA3" hidden="1">{"'Sheet1'!$L$16"}</definedName>
    <definedName name="__t4" hidden="1">#REF!</definedName>
    <definedName name="__TD12" hidden="1">#REF!</definedName>
    <definedName name="__TD22" hidden="1">#REF!</definedName>
    <definedName name="__TM107" hidden="1">#REF!</definedName>
    <definedName name="__TM14" hidden="1">#REF!</definedName>
    <definedName name="__TM207" hidden="1">#REF!</definedName>
    <definedName name="__TM24" hidden="1">#REF!</definedName>
    <definedName name="__TM277" hidden="1">#REF!</definedName>
    <definedName name="__TM307" hidden="1">#REF!</definedName>
    <definedName name="__TM34" hidden="1">#REF!</definedName>
    <definedName name="__TM357" hidden="1">#REF!</definedName>
    <definedName name="__TM407" hidden="1">#REF!</definedName>
    <definedName name="__TM44" hidden="1">#REF!</definedName>
    <definedName name="__TM507" hidden="1">#REF!</definedName>
    <definedName name="__TM607" hidden="1">#REF!</definedName>
    <definedName name="__TM707" hidden="1">#REF!</definedName>
    <definedName name="__TP112" hidden="1">#REF!</definedName>
    <definedName name="__TP122" hidden="1">#REF!</definedName>
    <definedName name="__TP212" hidden="1">#REF!</definedName>
    <definedName name="__TP222" hidden="1">#REF!</definedName>
    <definedName name="__TT14" hidden="1">#REF!</definedName>
    <definedName name="__TT24" hidden="1">#REF!</definedName>
    <definedName name="__tt3" hidden="1">{"'Sheet1'!$L$16"}</definedName>
    <definedName name="__TT34" hidden="1">#REF!</definedName>
    <definedName name="__TT44" hidden="1">#REF!</definedName>
    <definedName name="__TTR12" hidden="1">#REF!</definedName>
    <definedName name="__TTR22" hidden="1">#REF!</definedName>
    <definedName name="_1__HTML_Tit_e" hidden="1">"00Q2961-SUM"</definedName>
    <definedName name="_1_HTML_Tit_e" hidden="1">"00Q2961-SUM"</definedName>
    <definedName name="_1HTML_Tit_e" hidden="1">"00Q2961-SUM"</definedName>
    <definedName name="_2_HTML_Tit_e" hidden="1">"00Q2961-SUM"</definedName>
    <definedName name="_3_HTML_Tit_e" hidden="1">"00Q2961-SUM"</definedName>
    <definedName name="_3HTML_Tit_e" hidden="1">"00Q2961-SUM"</definedName>
    <definedName name="_40x4">5100</definedName>
    <definedName name="_5HTML_Tit_e" hidden="1">"00Q2961-SUM"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ac3">85640</definedName>
    <definedName name="_bac4">116510</definedName>
    <definedName name="_bac5">116510</definedName>
    <definedName name="_Builtin155" hidden="1">#N/A</definedName>
    <definedName name="_CN1" hidden="1">{"'Sheet1'!$L$16"}</definedName>
    <definedName name="_CT4" hidden="1">{"'Sheet1'!$L$16"}</definedName>
    <definedName name="_dat10" hidden="1">{"'Sheet1'!$L$16"}</definedName>
    <definedName name="_dat11" hidden="1">{0}</definedName>
    <definedName name="_dat12" hidden="1">{"'现金流量表（全部投资）'!$B$4:$P$23"}</definedName>
    <definedName name="_dat6" hidden="1">{"'Sheet1'!$L$16"}</definedName>
    <definedName name="_dat7" hidden="1">{"'Sheet1'!$L$16"}</definedName>
    <definedName name="_E1200" hidden="1">{"'Sheet1'!$L$16"}</definedName>
    <definedName name="_Fill" hidden="1">#REF!</definedName>
    <definedName name="_xlnm._FilterDatabase" localSheetId="0" hidden="1">'CP LIVELINE'!$A$9:$T$181</definedName>
    <definedName name="_xlnm._FilterDatabase" hidden="1">#REF!</definedName>
    <definedName name="_Goi8" hidden="1">{"'Sheet1'!$L$16"}</definedName>
    <definedName name="_h1" hidden="1">{"'Sheet1'!$L$16"}</definedName>
    <definedName name="_hsm2">1.1289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7" hidden="1">{"'Sheet1'!$L$16"}</definedName>
    <definedName name="_Key1" hidden="1">#REF!</definedName>
    <definedName name="_Key2" hidden="1">#REF!</definedName>
    <definedName name="_ks30">#REF!</definedName>
    <definedName name="_ks40">#REF!</definedName>
    <definedName name="_ks50">#REF!</definedName>
    <definedName name="_KTV122" hidden="1">#REF!</definedName>
    <definedName name="_KTV222" hidden="1">#REF!</definedName>
    <definedName name="_Lan1" hidden="1">{"'Sheet1'!$L$16"}</definedName>
    <definedName name="_LAN3" hidden="1">{"'Sheet1'!$L$16"}</definedName>
    <definedName name="_lg30">#REF!</definedName>
    <definedName name="_lg35">#REF!</definedName>
    <definedName name="_lg40">#REF!</definedName>
    <definedName name="_lg45">#REF!</definedName>
    <definedName name="_lg50">#REF!</definedName>
    <definedName name="_lg55">#REF!</definedName>
    <definedName name="_LX114" hidden="1">#REF!</definedName>
    <definedName name="_LX124" hidden="1">#REF!</definedName>
    <definedName name="_LX134" hidden="1">#REF!</definedName>
    <definedName name="_LX144" hidden="1">#REF!</definedName>
    <definedName name="_LX214" hidden="1">#REF!</definedName>
    <definedName name="_LX224" hidden="1">#REF!</definedName>
    <definedName name="_LX234" hidden="1">#REF!</definedName>
    <definedName name="_LX244" hidden="1">#REF!</definedName>
    <definedName name="_LX314" hidden="1">#REF!</definedName>
    <definedName name="_LX324" hidden="1">#REF!</definedName>
    <definedName name="_LX334" hidden="1">#REF!</definedName>
    <definedName name="_LX344" hidden="1">#REF!</definedName>
    <definedName name="_MT12" hidden="1">#REF!</definedName>
    <definedName name="_MT22" hidden="1">#REF!</definedName>
    <definedName name="_NC12" hidden="1">#REF!</definedName>
    <definedName name="_NC13" hidden="1">#REF!</definedName>
    <definedName name="_NC14" hidden="1">#REF!</definedName>
    <definedName name="_NC15" hidden="1">#REF!</definedName>
    <definedName name="_NC16" hidden="1">#REF!</definedName>
    <definedName name="_NC17" hidden="1">#REF!</definedName>
    <definedName name="_NC22" hidden="1">#REF!</definedName>
    <definedName name="_NC23" hidden="1">#REF!</definedName>
    <definedName name="_NC24" hidden="1">#REF!</definedName>
    <definedName name="_NC25" hidden="1">#REF!</definedName>
    <definedName name="_NC26" hidden="1">#REF!</definedName>
    <definedName name="_NC27" hidden="1">#REF!</definedName>
    <definedName name="_NC32" hidden="1">#REF!</definedName>
    <definedName name="_NC42" hidden="1">#REF!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rse_Out" hidden="1">#REF!</definedName>
    <definedName name="_Sort" hidden="1">#REF!</definedName>
    <definedName name="_T10" hidden="1">{"'Sheet1'!$L$16"}</definedName>
    <definedName name="_t4" hidden="1">#REF!</definedName>
    <definedName name="_tb2" hidden="1">{"'Sheet1'!$L$16"}</definedName>
    <definedName name="_TD12" hidden="1">#REF!</definedName>
    <definedName name="_TD22" hidden="1">#REF!</definedName>
    <definedName name="_TM107" hidden="1">#REF!</definedName>
    <definedName name="_TM14" hidden="1">#REF!</definedName>
    <definedName name="_TM207" hidden="1">#REF!</definedName>
    <definedName name="_TM24" hidden="1">#REF!</definedName>
    <definedName name="_TM277" hidden="1">#REF!</definedName>
    <definedName name="_TM307" hidden="1">#REF!</definedName>
    <definedName name="_TM34" hidden="1">#REF!</definedName>
    <definedName name="_TM357" hidden="1">#REF!</definedName>
    <definedName name="_TM407" hidden="1">#REF!</definedName>
    <definedName name="_TM44" hidden="1">#REF!</definedName>
    <definedName name="_TM507" hidden="1">#REF!</definedName>
    <definedName name="_TM607" hidden="1">#REF!</definedName>
    <definedName name="_TM707" hidden="1">#REF!</definedName>
    <definedName name="_TP112" hidden="1">#REF!</definedName>
    <definedName name="_TP122" hidden="1">#REF!</definedName>
    <definedName name="_TP212" hidden="1">#REF!</definedName>
    <definedName name="_TP222" hidden="1">#REF!</definedName>
    <definedName name="_TT14" hidden="1">#REF!</definedName>
    <definedName name="_TT24" hidden="1">#REF!</definedName>
    <definedName name="_tt3" hidden="1">{"'Sheet1'!$L$16"}</definedName>
    <definedName name="_TT34" hidden="1">#REF!</definedName>
    <definedName name="_TT44" hidden="1">#REF!</definedName>
    <definedName name="_TTR12" hidden="1">#REF!</definedName>
    <definedName name="_TTR22" hidden="1">#REF!</definedName>
    <definedName name="aaaaaa" hidden="1">{"Offgrid",#N/A,FALSE,"OFFGRID";"Region",#N/A,FALSE,"REGION";"Offgrid -2",#N/A,FALSE,"OFFGRID";"WTP",#N/A,FALSE,"WTP";"WTP -2",#N/A,FALSE,"WTP";"Project",#N/A,FALSE,"PROJECT";"Summary -2",#N/A,FALSE,"SUMMARY"}</definedName>
    <definedName name="aâ" hidden="1">#REF!</definedName>
    <definedName name="abc" hidden="1">{"'Sheet1'!$L$16"}</definedName>
    <definedName name="AccessDatabase" hidden="1">"\\PC1\E\CONG TRINH\TU BU TT BINH CHANH\DU TOAN\Tu bu Binh Chanh.mdb"</definedName>
    <definedName name="adasda" hidden="1">#REF!</definedName>
    <definedName name="adung" hidden="1">{"'Sheet1'!$L$16"}</definedName>
    <definedName name="anscount" hidden="1">1</definedName>
    <definedName name="asdf" hidden="1">{0}</definedName>
    <definedName name="asssss" hidden="1">{"'Sheet1'!$L$16"}</definedName>
    <definedName name="ATGT" hidden="1">{"'Sheet1'!$L$16"}</definedName>
    <definedName name="BAC4.0">99815</definedName>
    <definedName name="bảng" hidden="1">{"'Sheet1'!$L$16"}</definedName>
    <definedName name="Bang_ss" hidden="1">{"'Sheet1'!$L$16"}</definedName>
    <definedName name="bbbb" hidden="1">{"Offgrid",#N/A,FALSE,"OFFGRID";"Region",#N/A,FALSE,"REGION";"Offgrid -2",#N/A,FALSE,"OFFGRID";"WTP",#N/A,FALSE,"WTP";"WTP -2",#N/A,FALSE,"WTP";"Project",#N/A,FALSE,"PROJECT";"Summary -2",#N/A,FALSE,"SUMMARY"}</definedName>
    <definedName name="BC" hidden="1">{"'Sheet1'!$L$16"}</definedName>
    <definedName name="BCTV" hidden="1">{"'Sheet1'!$L$16"}</definedName>
    <definedName name="BFBHF" hidden="1">{"'Sheet1'!$L$16"}</definedName>
    <definedName name="bghjk" hidden="1">{"'Sheet1'!$L$16"}</definedName>
    <definedName name="book1" hidden="1">{"'现金流量表（全部投资）'!$B$4:$P$23"}</definedName>
    <definedName name="btl" hidden="1">{"'Sheet1'!$L$16"}</definedName>
    <definedName name="BTH" hidden="1">{"'Sheet1'!$L$16"}</definedName>
    <definedName name="bua1.8t">1663906</definedName>
    <definedName name="Bulongma">8700</definedName>
    <definedName name="CA" hidden="1">"ca"</definedName>
    <definedName name="cac" hidden="1">{"'Sheet1'!$L$16"}</definedName>
    <definedName name="CACAU">298161</definedName>
    <definedName name="cacau_10">1052710</definedName>
    <definedName name="cau10T">1052710</definedName>
    <definedName name="cbgnm" hidden="1">{"'Sheet1'!$L$16"}</definedName>
    <definedName name="CBWorkbookPriority" hidden="1">-839991962</definedName>
    <definedName name="ccc" hidden="1">{"'Sheet1'!$L$16"}</definedName>
    <definedName name="cd" hidden="1">{"'Sheet1'!$L$16"}</definedName>
    <definedName name="cfhmnkk" hidden="1">{"'Sheet1'!$L$16"}</definedName>
    <definedName name="CG" hidden="1">"công"</definedName>
    <definedName name="CLVC3">0.1</definedName>
    <definedName name="CN6G" hidden="1">{"'Sheet1'!$L$16"}</definedName>
    <definedName name="Code" hidden="1">#REF!</definedName>
    <definedName name="Company2013" hidden="1">#REF!</definedName>
    <definedName name="Con" hidden="1">{"'Sheet1'!$L$16"}</definedName>
    <definedName name="Cotsatma">9726</definedName>
    <definedName name="Cotthepma">9726</definedName>
    <definedName name="CPXD" hidden="1">{#N/A,#N/A,FALSE,"Chi tiÆt"}</definedName>
    <definedName name="CTCT1" hidden="1">{"'Sheet1'!$L$16"}</definedName>
    <definedName name="cvf" hidden="1">{"'Sheet1'!$L$16"}</definedName>
    <definedName name="Cz" hidden="1">#REF!</definedName>
    <definedName name="chitiet" hidden="1">{#N/A,#N/A,FALSE,"Chi tiÆt"}</definedName>
    <definedName name="chung">66</definedName>
    <definedName name="chuyen" hidden="1">{"'Sheet1'!$L$16"}</definedName>
    <definedName name="dasdad" hidden="1">#REF!</definedName>
    <definedName name="dasdasDAS" hidden="1">#REF!</definedName>
    <definedName name="dasdasdasdasda" hidden="1">#REF!</definedName>
    <definedName name="data1" hidden="1">#REF!</definedName>
    <definedName name="data2" hidden="1">#REF!</definedName>
    <definedName name="data3" hidden="1">#REF!</definedName>
    <definedName name="datff" hidden="1">{"'现金流量表（全部投资）'!$B$4:$P$23"}</definedName>
    <definedName name="dath" hidden="1">{"'现金流量表（全部投资）'!$B$4:$P$23"}</definedName>
    <definedName name="DCL_22">12117600</definedName>
    <definedName name="DCL_35">25490000</definedName>
    <definedName name="ddd" hidden="1">{"'Sheet1'!$L$16"}</definedName>
    <definedName name="ddddd" hidden="1">{"'Sheet1'!$L$16"}</definedName>
    <definedName name="dddddd" hidden="1">{"Offgrid",#N/A,FALSE,"OFFGRID";"Region",#N/A,FALSE,"REGION";"Offgrid -2",#N/A,FALSE,"OFFGRID";"WTP",#N/A,FALSE,"WTP";"WTP -2",#N/A,FALSE,"WTP";"Project",#N/A,FALSE,"PROJECT";"Summary -2",#N/A,FALSE,"SUMMARY"}</definedName>
    <definedName name="dfchh" hidden="1">{"'Sheet1'!$L$16"}</definedName>
    <definedName name="dfh" hidden="1">{0}</definedName>
    <definedName name="dien" hidden="1">{"'Sheet1'!$L$16"}</definedName>
    <definedName name="DIFF" hidden="1">"khác"</definedName>
    <definedName name="Discount" hidden="1">#REF!</definedName>
    <definedName name="display_area_2" hidden="1">#REF!</definedName>
    <definedName name="don" hidden="1">{"'Sheet1'!$L$16"}</definedName>
    <definedName name="dongiavattudien" hidden="1">#REF!</definedName>
    <definedName name="dsd" hidden="1">{#N/A,#N/A,FALSE,"Chi tiÆt"}</definedName>
    <definedName name="DSDSA" hidden="1">{#N/A,#N/A,FALSE,"Chi tiÆt"}</definedName>
    <definedName name="dung" hidden="1">{"'Sheet1'!$L$16"}</definedName>
    <definedName name="dvbn" hidden="1">{"'Sheet1'!$L$16"}</definedName>
    <definedName name="DWPRICE" hidden="1">#REF!</definedName>
    <definedName name="e" hidden="1">{"'Sheet1'!$L$16"}</definedName>
    <definedName name="eeee" hidden="1">{"'Sheet1'!$L$16"}</definedName>
    <definedName name="EI" hidden="1">"8"</definedName>
    <definedName name="en" hidden="1">{"'Sheet1'!$L$16"}</definedName>
    <definedName name="EQWE" hidden="1">#REF!</definedName>
    <definedName name="FCode" hidden="1">#REF!</definedName>
    <definedName name="fdfd" hidden="1">#REF!</definedName>
    <definedName name="fdh" hidden="1">{"'现金流量表（全部投资）'!$B$4:$P$23"}</definedName>
    <definedName name="ff" hidden="1">{"'现金流量表（全部投资）'!$B$4:$P$23"}</definedName>
    <definedName name="fg" hidden="1">{"'Sheet1'!$L$16"}</definedName>
    <definedName name="fgdfsgfdg" hidden="1">{#N/A,#N/A,FALSE,"Chi tiÆt"}</definedName>
    <definedName name="fgg" hidden="1">{"'Sheet1'!$L$16"}</definedName>
    <definedName name="fggg" hidden="1">#REF!</definedName>
    <definedName name="fhgh" hidden="1">{"'Sheet1'!$L$16"}</definedName>
    <definedName name="fhhh" hidden="1">{"'Sheet1'!$L$16"}</definedName>
    <definedName name="FI_12">4820</definedName>
    <definedName name="FiLL" hidden="1">#REF!</definedName>
    <definedName name="fsdfdsf" hidden="1">{"'Sheet1'!$L$16"}</definedName>
    <definedName name="g" hidden="1">{"'Sheet1'!$L$16"}</definedName>
    <definedName name="gfdgdfgdsf" hidden="1">{"'Sheet1'!$L$16"}</definedName>
    <definedName name="GFGBDF" hidden="1">{#N/A,#N/A,FALSE,"Chi tiÆt"}</definedName>
    <definedName name="gggg" hidden="1">{"'Sheet1'!$L$16"}</definedName>
    <definedName name="gghh" hidden="1">{"'Sheet1'!$L$16"}</definedName>
    <definedName name="gh" hidden="1">{"'Sheet1'!$L$16"}</definedName>
    <definedName name="ghdzsf" hidden="1">{"'Sheet1'!$L$16"}</definedName>
    <definedName name="gjgkjlk" hidden="1">{#N/A,#N/A,FALSE,"Chi tiÆt"}</definedName>
    <definedName name="gsdf" hidden="1">{"'现金流量表（全部投资）'!$B$4:$P$23"}</definedName>
    <definedName name="gtrttr" hidden="1">{#N/A,#N/A,FALSE,"Chi tiÆt"}</definedName>
    <definedName name="GVT" hidden="1">{"'Sheet1'!$L$16"}</definedName>
    <definedName name="GiaDau" hidden="1">#REF!</definedName>
    <definedName name="GiaDien" hidden="1">#REF!</definedName>
    <definedName name="GiaMazut" hidden="1">#REF!</definedName>
    <definedName name="GiaXang" hidden="1">#REF!</definedName>
    <definedName name="h_xoa" hidden="1">{"'Sheet1'!$L$16"}</definedName>
    <definedName name="h_xoa2" hidden="1">{"'Sheet1'!$L$16"}</definedName>
    <definedName name="ha">10000</definedName>
    <definedName name="Hanh" hidden="1">{"'Sheet1'!$L$16"}</definedName>
    <definedName name="hdfdg" hidden="1">{#N/A,#N/A,FALSE,"Chi tiÆt"}</definedName>
    <definedName name="Heä_soá_laép_xaø_H">1.7</definedName>
    <definedName name="hgvfd" hidden="1">{"'Sheet1'!$L$16"}</definedName>
    <definedName name="hh" hidden="1">{"'Sheet1'!$L$16"}</definedName>
    <definedName name="hhhhhu" hidden="1">{"'Sheet1'!$L$16"}</definedName>
    <definedName name="hhjd" hidden="1">{0}</definedName>
    <definedName name="HiddenRows" hidden="1">#REF!</definedName>
    <definedName name="hj" hidden="1">{"'Sheet1'!$L$16"}</definedName>
    <definedName name="hjdfg" hidden="1">#REF!</definedName>
    <definedName name="hjkk" hidden="1">{"'Sheet1'!$L$16"}</definedName>
    <definedName name="hoa" hidden="1">{"'Sheet1'!$L$16"}</definedName>
    <definedName name="hoan" hidden="1">{"'Sheet1'!$L$16"}</definedName>
    <definedName name="hoc">55000</definedName>
    <definedName name="hoi" hidden="1">{0}</definedName>
    <definedName name="hong" hidden="1">{"'Sheet1'!$L$16"}</definedName>
    <definedName name="HSCT3">0.1</definedName>
    <definedName name="HSDN">2.5</definedName>
    <definedName name="HSI" hidden="1">1.8857</definedName>
    <definedName name="HSII" hidden="1">1.8255</definedName>
    <definedName name="HSIII" hidden="1">1.7333</definedName>
    <definedName name="HSIV" hidden="1">1.665</definedName>
    <definedName name="HSLXH">1.7</definedName>
    <definedName name="hsnc.v">1.1</definedName>
    <definedName name="hsnc_cau">1.626</definedName>
    <definedName name="hsnc_cau2">1.626</definedName>
    <definedName name="hsnc_d">1.6356</definedName>
    <definedName name="hsnc_d2">1.6356</definedName>
    <definedName name="hsvl.v">1.05</definedName>
    <definedName name="hsvl2">1</definedName>
    <definedName name="htlm" hidden="1">{"'Sheet1'!$L$16"}</definedName>
    <definedName name="HTML_CodePage" hidden="1">950</definedName>
    <definedName name="HTML_Control" hidden="1">{"'Sheet1'!$L$16"}</definedName>
    <definedName name="html_control_xoa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ng" hidden="1">{"'Sheet1'!$L$16"}</definedName>
    <definedName name="huy" hidden="1">{"'Sheet1'!$L$16"}</definedName>
    <definedName name="huy_xoa" hidden="1">{"'Sheet1'!$L$16"}</definedName>
    <definedName name="huy_xoa2" hidden="1">{"'Sheet1'!$L$16"}</definedName>
    <definedName name="iCt_End">228</definedName>
    <definedName name="index110">2</definedName>
    <definedName name="index22">3</definedName>
    <definedName name="index220">1</definedName>
    <definedName name="jjjjjjj" hidden="1">{"'Sheet1'!$L$16"}</definedName>
    <definedName name="jkg" hidden="1">{0}</definedName>
    <definedName name="jkjlh" hidden="1">{#N/A,#N/A,FALSE,"Chi tiÆt"}</definedName>
    <definedName name="kavico" hidden="1">{"'Sheet1'!$L$16"}</definedName>
    <definedName name="KCThep" hidden="1">{"'Sheet1'!$L$16"}</definedName>
    <definedName name="kehoachkhoiluong05" hidden="1">{"'Sheet1'!$L$16"}</definedName>
    <definedName name="km">1000</definedName>
    <definedName name="khac">2</definedName>
    <definedName name="KHKL" hidden="1">{#N/A,#N/A,FALSE,"Chi tiÆt"}</definedName>
    <definedName name="KhuyenmaiUPS">"AutoShape 264"</definedName>
    <definedName name="L63x6">5800</definedName>
    <definedName name="LBS_22">107800000</definedName>
    <definedName name="linh" hidden="1">{"'现金流量表（全部投资）'!$B$4:$P$23"}</definedName>
    <definedName name="LoctaisandoiTan" hidden="1">{"'Sheet1'!$L$16"}</definedName>
    <definedName name="luan" hidden="1">{"'Sheet1'!$L$16"}</definedName>
    <definedName name="Luongcapbac1" hidden="1">#REF!</definedName>
    <definedName name="Luongcapbac2" hidden="1">#REF!</definedName>
    <definedName name="LuongHTXL" hidden="1">#REF!</definedName>
    <definedName name="LuongKS" hidden="1">#REF!</definedName>
    <definedName name="LuongPTthuy" hidden="1">#REF!</definedName>
    <definedName name="LuongTho" hidden="1">#REF!</definedName>
    <definedName name="MAU" hidden="1">{"'Sheet1'!$L$16"}</definedName>
    <definedName name="Maùy_phaùt_ñieän__ñoäng_cô_ñieän_khoâng_ñoàng_boä__U_1000V___100KW">"DGTNHC"</definedName>
    <definedName name="MAYPHAT" hidden="1">{"'Sheet1'!$L$16"}</definedName>
    <definedName name="mh" hidden="1">{"'Sheet1'!$L$16"}</definedName>
    <definedName name="MHDM" hidden="1">#REF!</definedName>
    <definedName name="MK" hidden="1">"Máy khác"</definedName>
    <definedName name="mmlj" hidden="1">{0}</definedName>
    <definedName name="mo" hidden="1">{"'Sheet1'!$L$16"}</definedName>
    <definedName name="nc3.0">85640</definedName>
    <definedName name="nc4.0">99815</definedName>
    <definedName name="nc5.0">116510</definedName>
    <definedName name="Ne" hidden="1">{"'Sheet1'!$L$16"}</definedName>
    <definedName name="nI" hidden="1">"ncI"</definedName>
    <definedName name="nien" hidden="1">{#N/A,#N/A,FALSE,"Chi tiÆt"}</definedName>
    <definedName name="nII" hidden="1">"ncII"</definedName>
    <definedName name="NNNNN" hidden="1">{"'Sheet1'!$L$16"}</definedName>
    <definedName name="NTB" hidden="1">{#N/A,#N/A,FALSE,"Chi tiÆt"}</definedName>
    <definedName name="ngay" hidden="1">#REF!</definedName>
    <definedName name="ngoclong" hidden="1">{#N/A,#N/A,FALSE,"Chi tiÆt"}</definedName>
    <definedName name="ngu" hidden="1">{"'Sheet1'!$L$16"}</definedName>
    <definedName name="Nhan_xet_cua_dai">"Picture 1"</definedName>
    <definedName name="o" hidden="1">{"'Sheet1'!$L$16"}</definedName>
    <definedName name="oa" hidden="1">#REF!</definedName>
    <definedName name="OrderTable" hidden="1">#REF!</definedName>
    <definedName name="PAIII_" hidden="1">{"'Sheet1'!$L$16"}</definedName>
    <definedName name="PER" hidden="1">"%"</definedName>
    <definedName name="PMS" hidden="1">{"'Sheet1'!$L$16"}</definedName>
    <definedName name="PP" hidden="1">#N/A</definedName>
    <definedName name="_xlnm.Print_Area" localSheetId="0">'CP LIVELINE'!$A$1:$R$181</definedName>
    <definedName name="_xlnm.Print_Titles" localSheetId="0">'CP LIVELINE'!$6:$8</definedName>
    <definedName name="ProdForm" hidden="1">#REF!</definedName>
    <definedName name="Product" hidden="1">#REF!</definedName>
    <definedName name="ptich3" hidden="1">{"'Sheet1'!$L$16"}</definedName>
    <definedName name="phantich3" hidden="1">{"'Sheet1'!$L$16"}</definedName>
    <definedName name="qty" hidden="1">{"'Sheet1'!$L$16"}</definedName>
    <definedName name="rate">14000</definedName>
    <definedName name="RCArea" hidden="1">#REF!</definedName>
    <definedName name="rrr" hidden="1">{"'现金流量表（全部投资）'!$B$4:$P$23"}</definedName>
    <definedName name="rtÎ" hidden="1">{#N/A,#N/A,FALSE,"Chi tiÆt"}</definedName>
    <definedName name="s" hidden="1">{"'Sheet1'!$L$16"}</definedName>
    <definedName name="sd" hidden="1">{"'Sheet1'!$L$16"}</definedName>
    <definedName name="SD3.02" hidden="1">{#N/A,#N/A,FALSE,"Chi tiÆt"}</definedName>
    <definedName name="sdf" hidden="1">{#N/A,#N/A,FALSE,"Chi tiÆt"}</definedName>
    <definedName name="sdfas" hidden="1">{0}</definedName>
    <definedName name="sdfd" hidden="1">{"'Sheet1'!$L$16"}</definedName>
    <definedName name="SDFSD" hidden="1">{"'Sheet1'!$L$16"}</definedName>
    <definedName name="sds" hidden="1">{"'Sheet1'!$L$16"}</definedName>
    <definedName name="sdz" hidden="1">{"'Sheet1'!$L$16"}</definedName>
    <definedName name="SEE" hidden="1">{#N/A,#N/A,FALSE,"Chi tiÆt"}</definedName>
    <definedName name="sencount" hidden="1">1</definedName>
    <definedName name="sheet2" hidden="1">{"'Sheet1'!$L$16"}</definedName>
    <definedName name="Spanner_Auto_File">"C:\My Documents\tinh cdo.x2a"</definedName>
    <definedName name="SpecialPrice" hidden="1">#REF!</definedName>
    <definedName name="ssssssss" hidden="1">{"Offgrid",#N/A,FALSE,"OFFGRID";"Region",#N/A,FALSE,"REGION";"Offgrid -2",#N/A,FALSE,"OFFGRID";"WTP",#N/A,FALSE,"WTP";"WTP -2",#N/A,FALSE,"WTP";"Project",#N/A,FALSE,"PROJECT";"Summary -2",#N/A,FALSE,"SUMMARY"}</definedName>
    <definedName name="STT">"dgbetong"</definedName>
    <definedName name="sua" hidden="1">{"'Sheet1'!$L$16"}</definedName>
    <definedName name="sumM" hidden="1">#REF!</definedName>
    <definedName name="sumNC" hidden="1">#REF!</definedName>
    <definedName name="SumV" hidden="1">#REF!</definedName>
    <definedName name="sumVL" hidden="1">#REF!</definedName>
    <definedName name="SV" hidden="1">"7"</definedName>
    <definedName name="Tæng_c_ng_suÊt_hiÖn_t_i">"THOP"</definedName>
    <definedName name="tan">1000</definedName>
    <definedName name="tấn">1000</definedName>
    <definedName name="tbao" hidden="1">{"'Sheet1'!$L$16"}</definedName>
    <definedName name="tbl_ProdInfo" hidden="1">#REF!</definedName>
    <definedName name="ti_gia">15740</definedName>
    <definedName name="Tiepdiama">9500</definedName>
    <definedName name="TKYB">"TKYB"</definedName>
    <definedName name="to" hidden="1">{"'Sheet1'!$L$16"}</definedName>
    <definedName name="tttskldf" hidden="1">{0}</definedName>
    <definedName name="tuyennhanh" hidden="1">{"'Sheet1'!$L$16"}</definedName>
    <definedName name="Ty_gia">15710</definedName>
    <definedName name="TH" hidden="1">{"'Sheet1'!$L$16"}</definedName>
    <definedName name="tha" hidden="1">{"'Sheet1'!$L$16"}</definedName>
    <definedName name="thang10" hidden="1">{"'Sheet1'!$L$16"}</definedName>
    <definedName name="Thang4_05" hidden="1">{"'Sheet1'!$L$16"}</definedName>
    <definedName name="thanh" hidden="1">{"'Sheet1'!$L$16"}</definedName>
    <definedName name="THC" hidden="1">{"'Sheet1'!$L$16"}</definedName>
    <definedName name="THDuong" hidden="1">{"'Sheet1'!$L$16"}</definedName>
    <definedName name="thepma">10500</definedName>
    <definedName name="Thepson">12500</definedName>
    <definedName name="THKLPSM" hidden="1">{"'Sheet1'!$L$16"}</definedName>
    <definedName name="ththu" hidden="1">{"'Sheet1'!$L$16"}</definedName>
    <definedName name="thuy" hidden="1">{"'Sheet1'!$L$16"}</definedName>
    <definedName name="thuyt" hidden="1">{"'Sheet1'!$L$16"}</definedName>
    <definedName name="THXD2" hidden="1">{"'Sheet1'!$L$16"}</definedName>
    <definedName name="tr" hidden="1">{"'现金流量表（全部投资）'!$B$4:$P$23"}</definedName>
    <definedName name="tran" hidden="1">{"'现金流量表（全部投资）'!$B$4:$P$23"}</definedName>
    <definedName name="trgy" hidden="1">{"'Sheet1'!$L$16"}</definedName>
    <definedName name="trud" hidden="1">{"'Sheet1'!$L$16"}</definedName>
    <definedName name="trung" hidden="1">{"'Sheet1'!$L$16"}</definedName>
    <definedName name="usd">15500</definedName>
    <definedName name="v" hidden="1">{"'Sheet1'!$L$16"}</definedName>
    <definedName name="VAÄT_LIEÄU">"ATRAM"</definedName>
    <definedName name="VC_tt" hidden="1">{#N/A,#N/A,FALSE,"Chi tiÆt"}</definedName>
    <definedName name="vdgdgdg" hidden="1">{"'Sheet1'!$L$16"}</definedName>
    <definedName name="Viet" hidden="1">{"'Sheet1'!$L$16"}</definedName>
    <definedName name="VLK" hidden="1">"Vật liệu khác"</definedName>
    <definedName name="vvvvvvv" hidden="1">{#N/A,#N/A,FALSE,"Chi tiÆt"}</definedName>
    <definedName name="WIRE1">5</definedName>
    <definedName name="wrn.aaa." hidden="1">{#N/A,#N/A,FALSE,"Sheet1";#N/A,#N/A,FALSE,"Sheet1";#N/A,#N/A,FALSE,"Sheet1"}</definedName>
    <definedName name="wrn.Bang._.ke._.nhan._.hang." hidden="1">{#N/A,#N/A,FALSE,"Ke khai NH"}</definedName>
    <definedName name="wrn.cong." hidden="1">{#N/A,#N/A,FALSE,"Sheet1"}</definedName>
    <definedName name="wrn.Che._.do._.duoc._.huong." hidden="1">{#N/A,#N/A,FALSE,"BN (2)"}</definedName>
    <definedName name="wrn.chi._.tiÆt." hidden="1">{#N/A,#N/A,FALSE,"Chi tiÆt"}</definedName>
    <definedName name="wrn.Giáy._.bao._.no." hidden="1">{#N/A,#N/A,FALSE,"BN"}</definedName>
    <definedName name="wrn.Monthly._.Statement." hidden="1">{#N/A,#N/A,FALSE,"Tabelle2";#N/A,#N/A,FALSE,"Tabelle1"}</definedName>
    <definedName name="wrn.MYPHUOC." hidden="1">{#N/A,#N/A,TRUE,"VXL-BA";#N/A,#N/A,TRUE,"VXL-HT";#N/A,#N/A,TRUE,"tonghop-TT";#N/A,#N/A,TRUE,"chitiet-TT";#N/A,#N/A,TRUE,"daysu-TT";#N/A,#N/A,TRUE,"tonghop-BA";#N/A,#N/A,TRUE,"chitiet-BA";#N/A,#N/A,TRUE,"tonghop-HT";#N/A,#N/A,TRUE,"chitiet-HT";#N/A,#N/A,TRUE,"daysu-HT";#N/A,#N/A,TRUE,"plKSTK";#N/A,#N/A,TRUE,"pl-KL";#N/A,#N/A,TRUE,"plVC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TTHE." hidden="1">{#N/A,#N/A,TRUE,"chitiet-TT";#N/A,#N/A,TRUE,"tonghop-TT";#N/A,#N/A,TRUE,"daysu-TT"}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w" hidden="1">{"'现金流量表（全部投资）'!$B$4:$P$23"}</definedName>
    <definedName name="wwww" hidden="1">{"'现金流量表（全部投资）'!$B$4:$P$23"}</definedName>
    <definedName name="wwwwwww" hidden="1">{"Offgrid",#N/A,FALSE,"OFFGRID";"Region",#N/A,FALSE,"REGION";"Offgrid -2",#N/A,FALSE,"OFFGRID";"WTP",#N/A,FALSE,"WTP";"WTP -2",#N/A,FALSE,"WTP";"Project",#N/A,FALSE,"PROJECT";"Summary -2",#N/A,FALSE,"SUMMARY"}</definedName>
    <definedName name="XCCT">0.5</definedName>
    <definedName name="xddddd" hidden="1">{"'Sheet1'!$L$16"}</definedName>
    <definedName name="xoa1" hidden="1">{"'Sheet1'!$L$16"}</definedName>
    <definedName name="xoanhapk">#REF!,#REF!</definedName>
    <definedName name="xoanhapl">#REF!,#REF!</definedName>
    <definedName name="xxx" hidden="1">{"'Sheet1'!$L$16"}</definedName>
    <definedName name="y" hidden="1">{"'Sheet1'!$L$16"}</definedName>
    <definedName name="zDT_End" hidden="1">#REF!</definedName>
    <definedName name="取费" hidden="1">{"'现金流量表（全部投资）'!$B$4:$P$23"}</definedName>
    <definedName name="地基处理" hidden="1">{"'现金流量表（全部投资）'!$B$4:$P$23"}</definedName>
    <definedName name="影响力" hidden="1">{"'现金流量表（全部投资）'!$B$4:$P$23"}</definedName>
    <definedName name="新封" hidden="1">{"'现金流量表（全部投资）'!$B$4:$P$23"}</definedName>
    <definedName name="脱硫表二" hidden="1">{"'现金流量表（全部投资）'!$B$4:$P$23"}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3" i="1" l="1"/>
  <c r="Q103" i="1"/>
  <c r="F103" i="1"/>
  <c r="P103" i="1"/>
  <c r="E103" i="1"/>
  <c r="O103" i="1"/>
  <c r="G102" i="1"/>
  <c r="Q102" i="1"/>
  <c r="F102" i="1"/>
  <c r="J102" i="1"/>
  <c r="P102" i="1"/>
  <c r="E102" i="1"/>
  <c r="O102" i="1"/>
  <c r="G99" i="1"/>
  <c r="Q99" i="1"/>
  <c r="F99" i="1"/>
  <c r="P99" i="1"/>
  <c r="E99" i="1"/>
  <c r="O99" i="1"/>
  <c r="G98" i="1"/>
  <c r="Q98" i="1"/>
  <c r="F98" i="1"/>
  <c r="J98" i="1"/>
  <c r="P98" i="1"/>
  <c r="E98" i="1"/>
  <c r="O98" i="1"/>
  <c r="D95" i="1"/>
  <c r="G95" i="1"/>
  <c r="Q95" i="1"/>
  <c r="F95" i="1"/>
  <c r="P95" i="1"/>
  <c r="E95" i="1"/>
  <c r="O95" i="1"/>
  <c r="G88" i="1"/>
  <c r="D88" i="1"/>
  <c r="Q88" i="1"/>
  <c r="F88" i="1"/>
  <c r="P88" i="1"/>
  <c r="E88" i="1"/>
  <c r="O88" i="1"/>
  <c r="G94" i="1"/>
  <c r="Q94" i="1"/>
  <c r="F94" i="1"/>
  <c r="P94" i="1"/>
  <c r="E94" i="1"/>
  <c r="O94" i="1"/>
  <c r="G93" i="1"/>
  <c r="Q93" i="1"/>
  <c r="F93" i="1"/>
  <c r="P93" i="1"/>
  <c r="E93" i="1"/>
  <c r="O93" i="1"/>
  <c r="G92" i="1"/>
  <c r="Q92" i="1"/>
  <c r="F92" i="1"/>
  <c r="P92" i="1"/>
  <c r="E92" i="1"/>
  <c r="O92" i="1"/>
  <c r="G91" i="1"/>
  <c r="Q91" i="1"/>
  <c r="F91" i="1"/>
  <c r="P91" i="1"/>
  <c r="E91" i="1"/>
  <c r="O91" i="1"/>
  <c r="G90" i="1"/>
  <c r="Q90" i="1"/>
  <c r="F90" i="1"/>
  <c r="P90" i="1"/>
  <c r="E90" i="1"/>
  <c r="O90" i="1"/>
  <c r="G89" i="1"/>
  <c r="Q89" i="1"/>
  <c r="F89" i="1"/>
  <c r="J89" i="1"/>
  <c r="P89" i="1"/>
  <c r="E89" i="1"/>
  <c r="O89" i="1"/>
  <c r="G87" i="1"/>
  <c r="Q87" i="1"/>
  <c r="F87" i="1"/>
  <c r="J87" i="1"/>
  <c r="P87" i="1"/>
  <c r="E87" i="1"/>
  <c r="O87" i="1"/>
  <c r="G86" i="1"/>
  <c r="Q86" i="1"/>
  <c r="F86" i="1"/>
  <c r="P86" i="1"/>
  <c r="E86" i="1"/>
  <c r="O86" i="1"/>
  <c r="G85" i="1"/>
  <c r="Q85" i="1"/>
  <c r="F85" i="1"/>
  <c r="P85" i="1"/>
  <c r="E85" i="1"/>
  <c r="O85" i="1"/>
  <c r="G84" i="1"/>
  <c r="Q84" i="1"/>
  <c r="F84" i="1"/>
  <c r="P84" i="1"/>
  <c r="E84" i="1"/>
  <c r="O84" i="1"/>
  <c r="G82" i="1"/>
  <c r="Q82" i="1"/>
  <c r="F82" i="1"/>
  <c r="P82" i="1"/>
  <c r="E82" i="1"/>
  <c r="O82" i="1"/>
  <c r="G81" i="1"/>
  <c r="Q81" i="1"/>
  <c r="F81" i="1"/>
  <c r="P81" i="1"/>
  <c r="E81" i="1"/>
  <c r="O81" i="1"/>
  <c r="G80" i="1"/>
  <c r="Q80" i="1"/>
  <c r="F80" i="1"/>
  <c r="P80" i="1"/>
  <c r="E80" i="1"/>
  <c r="O80" i="1"/>
  <c r="G79" i="1"/>
  <c r="Q79" i="1"/>
  <c r="F79" i="1"/>
  <c r="P79" i="1"/>
  <c r="E79" i="1"/>
  <c r="O79" i="1"/>
  <c r="G78" i="1"/>
  <c r="Q78" i="1"/>
  <c r="F78" i="1"/>
  <c r="P78" i="1"/>
  <c r="E78" i="1"/>
  <c r="O78" i="1"/>
  <c r="G77" i="1"/>
  <c r="Q77" i="1"/>
  <c r="F77" i="1"/>
  <c r="J77" i="1"/>
  <c r="P77" i="1"/>
  <c r="E77" i="1"/>
  <c r="O77" i="1"/>
  <c r="G76" i="1"/>
  <c r="Q76" i="1"/>
  <c r="F76" i="1"/>
  <c r="J76" i="1"/>
  <c r="P76" i="1"/>
  <c r="E76" i="1"/>
  <c r="O76" i="1"/>
  <c r="G75" i="1"/>
  <c r="Q75" i="1"/>
  <c r="F75" i="1"/>
  <c r="P75" i="1"/>
  <c r="E75" i="1"/>
  <c r="O75" i="1"/>
  <c r="G74" i="1"/>
  <c r="Q74" i="1"/>
  <c r="F74" i="1"/>
  <c r="P74" i="1"/>
  <c r="E74" i="1"/>
  <c r="O74" i="1"/>
  <c r="G73" i="1"/>
  <c r="Q73" i="1"/>
  <c r="F73" i="1"/>
  <c r="P73" i="1"/>
  <c r="E73" i="1"/>
  <c r="O73" i="1"/>
  <c r="G71" i="1"/>
  <c r="Q71" i="1"/>
  <c r="F71" i="1"/>
  <c r="P71" i="1"/>
  <c r="E71" i="1"/>
  <c r="O71" i="1"/>
  <c r="G70" i="1"/>
  <c r="Q70" i="1"/>
  <c r="F70" i="1"/>
  <c r="P70" i="1"/>
  <c r="E70" i="1"/>
  <c r="O70" i="1"/>
  <c r="G69" i="1"/>
  <c r="Q69" i="1"/>
  <c r="F69" i="1"/>
  <c r="P69" i="1"/>
  <c r="E69" i="1"/>
  <c r="O69" i="1"/>
  <c r="G68" i="1"/>
  <c r="Q68" i="1"/>
  <c r="F68" i="1"/>
  <c r="P68" i="1"/>
  <c r="E68" i="1"/>
  <c r="O68" i="1"/>
  <c r="G67" i="1"/>
  <c r="Q67" i="1"/>
  <c r="F67" i="1"/>
  <c r="P67" i="1"/>
  <c r="E67" i="1"/>
  <c r="O67" i="1"/>
  <c r="G66" i="1"/>
  <c r="Q66" i="1"/>
  <c r="F66" i="1"/>
  <c r="J66" i="1"/>
  <c r="P66" i="1"/>
  <c r="E66" i="1"/>
  <c r="O66" i="1"/>
  <c r="G65" i="1"/>
  <c r="Q65" i="1"/>
  <c r="F65" i="1"/>
  <c r="J65" i="1"/>
  <c r="P65" i="1"/>
  <c r="E65" i="1"/>
  <c r="O65" i="1"/>
  <c r="G64" i="1"/>
  <c r="Q64" i="1"/>
  <c r="F64" i="1"/>
  <c r="P64" i="1"/>
  <c r="E64" i="1"/>
  <c r="O64" i="1"/>
  <c r="G63" i="1"/>
  <c r="Q63" i="1"/>
  <c r="F63" i="1"/>
  <c r="P63" i="1"/>
  <c r="E63" i="1"/>
  <c r="O63" i="1"/>
  <c r="G62" i="1"/>
  <c r="Q62" i="1"/>
  <c r="F62" i="1"/>
  <c r="P62" i="1"/>
  <c r="E62" i="1"/>
  <c r="O62" i="1"/>
  <c r="G52" i="1"/>
  <c r="Q52" i="1"/>
  <c r="F52" i="1"/>
  <c r="P52" i="1"/>
  <c r="E52" i="1"/>
  <c r="O52" i="1"/>
  <c r="G59" i="1"/>
  <c r="Q59" i="1"/>
  <c r="F59" i="1"/>
  <c r="P59" i="1"/>
  <c r="E59" i="1"/>
  <c r="O59" i="1"/>
  <c r="G58" i="1"/>
  <c r="Q58" i="1"/>
  <c r="F58" i="1"/>
  <c r="P58" i="1"/>
  <c r="E58" i="1"/>
  <c r="O58" i="1"/>
  <c r="G57" i="1"/>
  <c r="Q57" i="1"/>
  <c r="F57" i="1"/>
  <c r="P57" i="1"/>
  <c r="E57" i="1"/>
  <c r="O57" i="1"/>
  <c r="G56" i="1"/>
  <c r="Q56" i="1"/>
  <c r="F56" i="1"/>
  <c r="P56" i="1"/>
  <c r="E56" i="1"/>
  <c r="O56" i="1"/>
  <c r="G55" i="1"/>
  <c r="Q55" i="1"/>
  <c r="F55" i="1"/>
  <c r="P55" i="1"/>
  <c r="E55" i="1"/>
  <c r="O55" i="1"/>
  <c r="G54" i="1"/>
  <c r="Q54" i="1"/>
  <c r="F54" i="1"/>
  <c r="J54" i="1"/>
  <c r="P54" i="1"/>
  <c r="E54" i="1"/>
  <c r="O54" i="1"/>
  <c r="G53" i="1"/>
  <c r="Q53" i="1"/>
  <c r="F53" i="1"/>
  <c r="J53" i="1"/>
  <c r="P53" i="1"/>
  <c r="E53" i="1"/>
  <c r="O53" i="1"/>
  <c r="G51" i="1"/>
  <c r="Q51" i="1"/>
  <c r="F51" i="1"/>
  <c r="P51" i="1"/>
  <c r="E51" i="1"/>
  <c r="O51" i="1"/>
  <c r="G50" i="1"/>
  <c r="Q50" i="1"/>
  <c r="F50" i="1"/>
  <c r="P50" i="1"/>
  <c r="E50" i="1"/>
  <c r="O50" i="1"/>
  <c r="D48" i="1"/>
  <c r="D41" i="1"/>
  <c r="G48" i="1"/>
  <c r="Q48" i="1"/>
  <c r="F48" i="1"/>
  <c r="P48" i="1"/>
  <c r="E48" i="1"/>
  <c r="O48" i="1"/>
  <c r="G47" i="1"/>
  <c r="Q47" i="1"/>
  <c r="F47" i="1"/>
  <c r="P47" i="1"/>
  <c r="E47" i="1"/>
  <c r="O47" i="1"/>
  <c r="G46" i="1"/>
  <c r="Q46" i="1"/>
  <c r="F46" i="1"/>
  <c r="P46" i="1"/>
  <c r="E46" i="1"/>
  <c r="O46" i="1"/>
  <c r="G45" i="1"/>
  <c r="Q45" i="1"/>
  <c r="F45" i="1"/>
  <c r="P45" i="1"/>
  <c r="E45" i="1"/>
  <c r="O45" i="1"/>
  <c r="G44" i="1"/>
  <c r="Q44" i="1"/>
  <c r="F44" i="1"/>
  <c r="P44" i="1"/>
  <c r="E44" i="1"/>
  <c r="O44" i="1"/>
  <c r="G43" i="1"/>
  <c r="Q43" i="1"/>
  <c r="F43" i="1"/>
  <c r="P43" i="1"/>
  <c r="E43" i="1"/>
  <c r="O43" i="1"/>
  <c r="G42" i="1"/>
  <c r="Q42" i="1"/>
  <c r="F42" i="1"/>
  <c r="J42" i="1"/>
  <c r="P42" i="1"/>
  <c r="E42" i="1"/>
  <c r="O42" i="1"/>
  <c r="G41" i="1"/>
  <c r="Q41" i="1"/>
  <c r="F41" i="1"/>
  <c r="P41" i="1"/>
  <c r="E41" i="1"/>
  <c r="O41" i="1"/>
  <c r="G40" i="1"/>
  <c r="Q40" i="1"/>
  <c r="F40" i="1"/>
  <c r="J40" i="1"/>
  <c r="P40" i="1"/>
  <c r="E40" i="1"/>
  <c r="O40" i="1"/>
  <c r="G39" i="1"/>
  <c r="Q39" i="1"/>
  <c r="F39" i="1"/>
  <c r="P39" i="1"/>
  <c r="E39" i="1"/>
  <c r="O39" i="1"/>
  <c r="G38" i="1"/>
  <c r="Q38" i="1"/>
  <c r="F38" i="1"/>
  <c r="P38" i="1"/>
  <c r="E38" i="1"/>
  <c r="O38" i="1"/>
  <c r="D36" i="1"/>
  <c r="G36" i="1"/>
  <c r="Q36" i="1"/>
  <c r="F36" i="1"/>
  <c r="P36" i="1"/>
  <c r="E36" i="1"/>
  <c r="O36" i="1"/>
  <c r="G35" i="1"/>
  <c r="Q35" i="1"/>
  <c r="F35" i="1"/>
  <c r="P35" i="1"/>
  <c r="E35" i="1"/>
  <c r="O35" i="1"/>
  <c r="G34" i="1"/>
  <c r="Q34" i="1"/>
  <c r="F34" i="1"/>
  <c r="P34" i="1"/>
  <c r="E34" i="1"/>
  <c r="O34" i="1"/>
  <c r="G33" i="1"/>
  <c r="Q33" i="1"/>
  <c r="F33" i="1"/>
  <c r="P33" i="1"/>
  <c r="E33" i="1"/>
  <c r="O33" i="1"/>
  <c r="G32" i="1"/>
  <c r="Q32" i="1"/>
  <c r="F32" i="1"/>
  <c r="P32" i="1"/>
  <c r="E32" i="1"/>
  <c r="O32" i="1"/>
  <c r="D29" i="1"/>
  <c r="G29" i="1"/>
  <c r="Q29" i="1"/>
  <c r="F29" i="1"/>
  <c r="P29" i="1"/>
  <c r="E29" i="1"/>
  <c r="O29" i="1"/>
  <c r="G28" i="1"/>
  <c r="Q28" i="1"/>
  <c r="F28" i="1"/>
  <c r="J28" i="1"/>
  <c r="P28" i="1"/>
  <c r="E28" i="1"/>
  <c r="O28" i="1"/>
  <c r="G27" i="1"/>
  <c r="Q27" i="1"/>
  <c r="F27" i="1"/>
  <c r="P27" i="1"/>
  <c r="E27" i="1"/>
  <c r="O27" i="1"/>
  <c r="G26" i="1"/>
  <c r="Q26" i="1"/>
  <c r="F26" i="1"/>
  <c r="P26" i="1"/>
  <c r="E26" i="1"/>
  <c r="O26" i="1"/>
  <c r="G31" i="1"/>
  <c r="Q31" i="1"/>
  <c r="F31" i="1"/>
  <c r="P31" i="1"/>
  <c r="E31" i="1"/>
  <c r="O31" i="1"/>
  <c r="G30" i="1"/>
  <c r="Q30" i="1"/>
  <c r="F30" i="1"/>
  <c r="J30" i="1"/>
  <c r="P30" i="1"/>
  <c r="E30" i="1"/>
  <c r="O30" i="1"/>
  <c r="G24" i="1"/>
  <c r="Q24" i="1"/>
  <c r="F24" i="1"/>
  <c r="P24" i="1"/>
  <c r="E24" i="1"/>
  <c r="O24" i="1"/>
  <c r="G23" i="1"/>
  <c r="Q23" i="1"/>
  <c r="F23" i="1"/>
  <c r="J23" i="1"/>
  <c r="P23" i="1"/>
  <c r="E23" i="1"/>
  <c r="O23" i="1"/>
  <c r="G170" i="1"/>
  <c r="Q170" i="1"/>
  <c r="F170" i="1"/>
  <c r="P170" i="1"/>
  <c r="E170" i="1"/>
  <c r="O170" i="1"/>
  <c r="G169" i="1"/>
  <c r="Q169" i="1"/>
  <c r="F169" i="1"/>
  <c r="P169" i="1"/>
  <c r="E169" i="1"/>
  <c r="O169" i="1"/>
  <c r="G168" i="1"/>
  <c r="Q168" i="1"/>
  <c r="F168" i="1"/>
  <c r="P168" i="1"/>
  <c r="E168" i="1"/>
  <c r="O168" i="1"/>
  <c r="G167" i="1"/>
  <c r="Q167" i="1"/>
  <c r="F167" i="1"/>
  <c r="P167" i="1"/>
  <c r="E167" i="1"/>
  <c r="O167" i="1"/>
  <c r="D166" i="1"/>
  <c r="G166" i="1"/>
  <c r="F166" i="1"/>
  <c r="E166" i="1"/>
  <c r="J165" i="1"/>
  <c r="G165" i="1"/>
  <c r="Q165" i="1"/>
  <c r="F165" i="1"/>
  <c r="P165" i="1"/>
  <c r="E165" i="1"/>
  <c r="O165" i="1"/>
  <c r="J164" i="1"/>
  <c r="G164" i="1"/>
  <c r="Q164" i="1"/>
  <c r="F164" i="1"/>
  <c r="E164" i="1"/>
  <c r="O164" i="1"/>
  <c r="J163" i="1"/>
  <c r="G163" i="1"/>
  <c r="Q163" i="1"/>
  <c r="F163" i="1"/>
  <c r="P163" i="1"/>
  <c r="E163" i="1"/>
  <c r="O163" i="1"/>
  <c r="G162" i="1"/>
  <c r="Q162" i="1"/>
  <c r="F162" i="1"/>
  <c r="P162" i="1"/>
  <c r="E162" i="1"/>
  <c r="O162" i="1"/>
  <c r="G161" i="1"/>
  <c r="Q161" i="1"/>
  <c r="F161" i="1"/>
  <c r="P161" i="1"/>
  <c r="E161" i="1"/>
  <c r="O161" i="1"/>
  <c r="G158" i="1"/>
  <c r="Q158" i="1"/>
  <c r="F158" i="1"/>
  <c r="P158" i="1"/>
  <c r="E158" i="1"/>
  <c r="O158" i="1"/>
  <c r="D157" i="1"/>
  <c r="D122" i="1"/>
  <c r="G157" i="1"/>
  <c r="F157" i="1"/>
  <c r="E157" i="1"/>
  <c r="J156" i="1"/>
  <c r="G156" i="1"/>
  <c r="Q156" i="1"/>
  <c r="F156" i="1"/>
  <c r="P156" i="1"/>
  <c r="E156" i="1"/>
  <c r="O156" i="1"/>
  <c r="J155" i="1"/>
  <c r="G155" i="1"/>
  <c r="Q155" i="1"/>
  <c r="F155" i="1"/>
  <c r="E155" i="1"/>
  <c r="O155" i="1"/>
  <c r="J154" i="1"/>
  <c r="G154" i="1"/>
  <c r="Q154" i="1"/>
  <c r="F154" i="1"/>
  <c r="P154" i="1"/>
  <c r="E154" i="1"/>
  <c r="O154" i="1"/>
  <c r="J153" i="1"/>
  <c r="G153" i="1"/>
  <c r="Q153" i="1"/>
  <c r="F153" i="1"/>
  <c r="P153" i="1"/>
  <c r="E153" i="1"/>
  <c r="O153" i="1"/>
  <c r="G152" i="1"/>
  <c r="Q152" i="1"/>
  <c r="F152" i="1"/>
  <c r="P152" i="1"/>
  <c r="E152" i="1"/>
  <c r="O152" i="1"/>
  <c r="G151" i="1"/>
  <c r="Q151" i="1"/>
  <c r="F151" i="1"/>
  <c r="P151" i="1"/>
  <c r="E151" i="1"/>
  <c r="O151" i="1"/>
  <c r="G150" i="1"/>
  <c r="Q150" i="1"/>
  <c r="F150" i="1"/>
  <c r="P150" i="1"/>
  <c r="E150" i="1"/>
  <c r="O150" i="1"/>
  <c r="G147" i="1"/>
  <c r="Q147" i="1"/>
  <c r="F147" i="1"/>
  <c r="P147" i="1"/>
  <c r="E147" i="1"/>
  <c r="O147" i="1"/>
  <c r="G146" i="1"/>
  <c r="F146" i="1"/>
  <c r="E146" i="1"/>
  <c r="D146" i="1"/>
  <c r="J145" i="1"/>
  <c r="G145" i="1"/>
  <c r="Q145" i="1"/>
  <c r="F145" i="1"/>
  <c r="P145" i="1"/>
  <c r="E145" i="1"/>
  <c r="O145" i="1"/>
  <c r="J144" i="1"/>
  <c r="G144" i="1"/>
  <c r="Q144" i="1"/>
  <c r="F144" i="1"/>
  <c r="E144" i="1"/>
  <c r="O144" i="1"/>
  <c r="J143" i="1"/>
  <c r="G143" i="1"/>
  <c r="Q143" i="1"/>
  <c r="F143" i="1"/>
  <c r="E143" i="1"/>
  <c r="O143" i="1"/>
  <c r="J142" i="1"/>
  <c r="G142" i="1"/>
  <c r="Q142" i="1"/>
  <c r="F142" i="1"/>
  <c r="P142" i="1"/>
  <c r="E142" i="1"/>
  <c r="O142" i="1"/>
  <c r="G141" i="1"/>
  <c r="Q141" i="1"/>
  <c r="F141" i="1"/>
  <c r="P141" i="1"/>
  <c r="E141" i="1"/>
  <c r="O141" i="1"/>
  <c r="G138" i="1"/>
  <c r="Q138" i="1"/>
  <c r="F138" i="1"/>
  <c r="P138" i="1"/>
  <c r="E138" i="1"/>
  <c r="O138" i="1"/>
  <c r="G137" i="1"/>
  <c r="Q137" i="1"/>
  <c r="F137" i="1"/>
  <c r="P137" i="1"/>
  <c r="E137" i="1"/>
  <c r="O137" i="1"/>
  <c r="G136" i="1"/>
  <c r="Q136" i="1"/>
  <c r="F136" i="1"/>
  <c r="P136" i="1"/>
  <c r="E136" i="1"/>
  <c r="O136" i="1"/>
  <c r="G135" i="1"/>
  <c r="Q135" i="1"/>
  <c r="F135" i="1"/>
  <c r="P135" i="1"/>
  <c r="E135" i="1"/>
  <c r="O135" i="1"/>
  <c r="G134" i="1"/>
  <c r="Q134" i="1"/>
  <c r="F134" i="1"/>
  <c r="P134" i="1"/>
  <c r="E134" i="1"/>
  <c r="O134" i="1"/>
  <c r="G132" i="1"/>
  <c r="F132" i="1"/>
  <c r="E132" i="1"/>
  <c r="G133" i="1"/>
  <c r="Q133" i="1"/>
  <c r="F133" i="1"/>
  <c r="P133" i="1"/>
  <c r="E133" i="1"/>
  <c r="O133" i="1"/>
  <c r="J131" i="1"/>
  <c r="G131" i="1"/>
  <c r="Q131" i="1"/>
  <c r="F131" i="1"/>
  <c r="E131" i="1"/>
  <c r="O131" i="1"/>
  <c r="J130" i="1"/>
  <c r="G130" i="1"/>
  <c r="Q130" i="1"/>
  <c r="F130" i="1"/>
  <c r="E130" i="1"/>
  <c r="O130" i="1"/>
  <c r="J129" i="1"/>
  <c r="G129" i="1"/>
  <c r="Q129" i="1"/>
  <c r="F129" i="1"/>
  <c r="P129" i="1"/>
  <c r="E129" i="1"/>
  <c r="O129" i="1"/>
  <c r="G128" i="1"/>
  <c r="Q128" i="1"/>
  <c r="F128" i="1"/>
  <c r="P128" i="1"/>
  <c r="E128" i="1"/>
  <c r="O128" i="1"/>
  <c r="G127" i="1"/>
  <c r="Q127" i="1"/>
  <c r="F127" i="1"/>
  <c r="P127" i="1"/>
  <c r="E127" i="1"/>
  <c r="O127" i="1"/>
  <c r="G126" i="1"/>
  <c r="Q126" i="1"/>
  <c r="F126" i="1"/>
  <c r="P126" i="1"/>
  <c r="E126" i="1"/>
  <c r="O126" i="1"/>
  <c r="G123" i="1"/>
  <c r="Q123" i="1"/>
  <c r="F123" i="1"/>
  <c r="P123" i="1"/>
  <c r="E123" i="1"/>
  <c r="O123" i="1"/>
  <c r="G122" i="1"/>
  <c r="F122" i="1"/>
  <c r="P122" i="1"/>
  <c r="E122" i="1"/>
  <c r="O122" i="1"/>
  <c r="G110" i="1"/>
  <c r="Q110" i="1"/>
  <c r="F110" i="1"/>
  <c r="P110" i="1"/>
  <c r="E110" i="1"/>
  <c r="O110" i="1"/>
  <c r="J121" i="1"/>
  <c r="G121" i="1"/>
  <c r="Q121" i="1"/>
  <c r="F121" i="1"/>
  <c r="E121" i="1"/>
  <c r="O121" i="1"/>
  <c r="G120" i="1"/>
  <c r="Q120" i="1"/>
  <c r="F120" i="1"/>
  <c r="E120" i="1"/>
  <c r="O120" i="1"/>
  <c r="J120" i="1"/>
  <c r="J119" i="1"/>
  <c r="G119" i="1"/>
  <c r="Q119" i="1"/>
  <c r="F119" i="1"/>
  <c r="E119" i="1"/>
  <c r="O119" i="1"/>
  <c r="J118" i="1"/>
  <c r="G118" i="1"/>
  <c r="Q118" i="1"/>
  <c r="F118" i="1"/>
  <c r="E118" i="1"/>
  <c r="O118" i="1"/>
  <c r="G117" i="1"/>
  <c r="Q117" i="1"/>
  <c r="F117" i="1"/>
  <c r="P117" i="1"/>
  <c r="E117" i="1"/>
  <c r="O117" i="1"/>
  <c r="D113" i="1"/>
  <c r="G114" i="1"/>
  <c r="Q114" i="1"/>
  <c r="F114" i="1"/>
  <c r="P114" i="1"/>
  <c r="E114" i="1"/>
  <c r="O114" i="1"/>
  <c r="G113" i="1"/>
  <c r="F113" i="1"/>
  <c r="E113" i="1"/>
  <c r="G112" i="1"/>
  <c r="Q112" i="1"/>
  <c r="F112" i="1"/>
  <c r="P112" i="1"/>
  <c r="E112" i="1"/>
  <c r="O112" i="1"/>
  <c r="G111" i="1"/>
  <c r="Q111" i="1"/>
  <c r="F111" i="1"/>
  <c r="P111" i="1"/>
  <c r="E111" i="1"/>
  <c r="O111" i="1"/>
  <c r="G109" i="1"/>
  <c r="F109" i="1"/>
  <c r="E109" i="1"/>
  <c r="D109" i="1"/>
  <c r="J108" i="1"/>
  <c r="G108" i="1"/>
  <c r="Q108" i="1"/>
  <c r="F108" i="1"/>
  <c r="P108" i="1"/>
  <c r="E108" i="1"/>
  <c r="O108" i="1"/>
  <c r="G107" i="1"/>
  <c r="Q107" i="1"/>
  <c r="F107" i="1"/>
  <c r="P107" i="1"/>
  <c r="E107" i="1"/>
  <c r="O107" i="1"/>
  <c r="O146" i="1"/>
  <c r="Q146" i="1"/>
  <c r="P164" i="1"/>
  <c r="O166" i="1"/>
  <c r="P157" i="1"/>
  <c r="P166" i="1"/>
  <c r="Q166" i="1"/>
  <c r="P118" i="1"/>
  <c r="P121" i="1"/>
  <c r="P143" i="1"/>
  <c r="P155" i="1"/>
  <c r="Q122" i="1"/>
  <c r="O157" i="1"/>
  <c r="Q157" i="1"/>
  <c r="P120" i="1"/>
  <c r="P146" i="1"/>
  <c r="P119" i="1"/>
  <c r="P131" i="1"/>
  <c r="P144" i="1"/>
  <c r="O132" i="1"/>
  <c r="P132" i="1"/>
  <c r="Q132" i="1"/>
  <c r="P130" i="1"/>
  <c r="O109" i="1"/>
  <c r="Q109" i="1"/>
  <c r="O113" i="1"/>
  <c r="Q113" i="1"/>
  <c r="P113" i="1"/>
  <c r="P109" i="1"/>
  <c r="G106" i="1"/>
  <c r="Q106" i="1"/>
  <c r="F106" i="1"/>
  <c r="P106" i="1"/>
  <c r="E106" i="1"/>
  <c r="O106" i="1"/>
  <c r="G14" i="1"/>
  <c r="Q14" i="1"/>
  <c r="F14" i="1"/>
  <c r="P14" i="1"/>
  <c r="E14" i="1"/>
  <c r="O14" i="1"/>
  <c r="J13" i="1"/>
  <c r="G13" i="1"/>
  <c r="Q13" i="1"/>
  <c r="F13" i="1"/>
  <c r="E13" i="1"/>
  <c r="O13" i="1"/>
  <c r="J12" i="1"/>
  <c r="G12" i="1"/>
  <c r="Q12" i="1"/>
  <c r="F12" i="1"/>
  <c r="P12" i="1"/>
  <c r="E12" i="1"/>
  <c r="O12" i="1"/>
  <c r="P13" i="1"/>
  <c r="Q171" i="1" l="1"/>
  <c r="P171" i="1"/>
  <c r="O17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Đoàn Ngọc Thuần</author>
  </authors>
  <commentList>
    <comment ref="H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Tháo dỡ 0,45 cho NC và MTC</t>
        </r>
      </text>
    </comment>
    <comment ref="I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Thay=1; lắp mới=0,8;</t>
        </r>
      </text>
    </comment>
    <comment ref="J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Đoàn Ngọc Thuần:</t>
        </r>
        <r>
          <rPr>
            <sz val="9"/>
            <color indexed="81"/>
            <rFont val="Tahoma"/>
            <family val="2"/>
          </rPr>
          <t xml:space="preserve">
3 vật tư tại vị trí: =x2/3
HL03
HL05
HL09</t>
        </r>
      </text>
    </comment>
    <comment ref="K8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Đoàn Ngọc Thuần:
Trụ rẽ nhánh:
HL03
HL05
HL09
HL10</t>
        </r>
      </text>
    </comment>
  </commentList>
</comments>
</file>

<file path=xl/sharedStrings.xml><?xml version="1.0" encoding="utf-8"?>
<sst xmlns="http://schemas.openxmlformats.org/spreadsheetml/2006/main" count="728" uniqueCount="140">
  <si>
    <t>DỰ TOÁN CHI PHÍ THI CÔNG LIVE-LINE</t>
  </si>
  <si>
    <t>Hạng mục: Thi công Live-line</t>
  </si>
  <si>
    <t>MCV</t>
  </si>
  <si>
    <t>HẠNG MỤC</t>
  </si>
  <si>
    <t>ĐVT</t>
  </si>
  <si>
    <t>SL</t>
  </si>
  <si>
    <t>Hệ số thu hồi</t>
  </si>
  <si>
    <t>THÀNH TIỀN</t>
  </si>
  <si>
    <t>VL PHỤ</t>
  </si>
  <si>
    <t>N.CÔNG</t>
  </si>
  <si>
    <t>MTC</t>
  </si>
  <si>
    <t>NC&amp;MTC</t>
  </si>
  <si>
    <t>Nhân công</t>
  </si>
  <si>
    <t>K</t>
  </si>
  <si>
    <t>K1</t>
  </si>
  <si>
    <t>K2</t>
  </si>
  <si>
    <t>K3</t>
  </si>
  <si>
    <t>K4</t>
  </si>
  <si>
    <t>K5</t>
  </si>
  <si>
    <t>K6</t>
  </si>
  <si>
    <t>HL.07</t>
  </si>
  <si>
    <t>Lắp cò lèo</t>
  </si>
  <si>
    <t>1 cò</t>
  </si>
  <si>
    <t>HL.19</t>
  </si>
  <si>
    <t>Bọc hoá điểm hở</t>
  </si>
  <si>
    <t>1 vị trí</t>
  </si>
  <si>
    <t>1 bộ</t>
  </si>
  <si>
    <t>HL.11</t>
  </si>
  <si>
    <t>Lắp xà cân 2,4m đường dây 3 pha</t>
  </si>
  <si>
    <t>HL.05</t>
  </si>
  <si>
    <t>Lắp sứ treo đường dây 3 pha</t>
  </si>
  <si>
    <t>1 sứ</t>
  </si>
  <si>
    <t>HL.02</t>
  </si>
  <si>
    <t>Bộ 3 sứ</t>
  </si>
  <si>
    <t>Lắp sứ đứng đường dây 3 pha</t>
  </si>
  <si>
    <t>Thu hồi xà cân 2,4m đường dây 3 pha</t>
  </si>
  <si>
    <t>1 xà</t>
  </si>
  <si>
    <t>III</t>
  </si>
  <si>
    <t>HL.12</t>
  </si>
  <si>
    <t>TỔNG CỘNG</t>
  </si>
  <si>
    <t>Đơn giá live line: Áp dụng văn bản số QĐ 420/QĐ-DVĐL ngày 29/02/2024 của Công ty Dịch vụ Điện lực Tp.HCM</t>
  </si>
  <si>
    <t>Trong đó:</t>
  </si>
  <si>
    <t>Hệ số K = 0,45 cho NC và MTC áp dụng khi tháo dỡ</t>
  </si>
  <si>
    <t>Hệ số K1 = 0,8 (lắp mới), K1 = 1 (thay)</t>
  </si>
  <si>
    <t>Hệ số K2 = 2/3 - Thi công bộ 3 Đơn vị cùng vị trí (sứ treo, đấu cò, FCO, LA); hệ số 0,8 cho lắp 01 sứ đứng pha trong cùng, hệ số 0,9 cho lắp 01 sứ đứng pha giữa, hệ số 0,7 cho lắp 01 sứ đứng pha giữa</t>
  </si>
  <si>
    <t>Hệ số K3 = 1,2 - Thi công dựng trụ có lưới trung hạ thế hỗn hợp, cò, sứ đứng, sứ treo, LA/FCO/LBFCO,…trụ có nhánh rẽ</t>
  </si>
  <si>
    <t>Hệ số K4 = 1,3 - Thi công sứ đứng, sứ treo trụ có TBBV - Thi công (DS, LBS, Re) trụ có MBA - Thi công LA, FCO, LBFCO trụ có MBA - cò LA/FCO/LBFCO</t>
  </si>
  <si>
    <t>Hệ số K5 = 1,4 - Thi công thay cò lèo, sứ đứng, sứ treo trụ có MBA - cò DS, LBS, RE, MBA,đầu cáp.. - Thi công xà trụ có MBA, nhánh rẽ</t>
  </si>
  <si>
    <t>Hệ số K6 = 1,5 - Thi công sứ đứng, sứ treo, cò lèo, xà,... trụ 2 mạch</t>
  </si>
  <si>
    <t>Lắp 01 xà cân 2,4m đôi lắp dây chống sét</t>
  </si>
  <si>
    <t xml:space="preserve">Quấn băng keo điểm hở </t>
  </si>
  <si>
    <t>V</t>
  </si>
  <si>
    <t>VI</t>
  </si>
  <si>
    <t>VII</t>
  </si>
  <si>
    <t>A</t>
  </si>
  <si>
    <t xml:space="preserve">ĐƯỜNG DÂY TRUNG THẾ XÂY DỰNG MỚI, CẢI TẠO </t>
  </si>
  <si>
    <t>Thu hồi 01 xà cân 2,4m</t>
  </si>
  <si>
    <t>Lắp 01 xà cân 2,4m</t>
  </si>
  <si>
    <t>Thu hồi đà Potelet50*50*5 dài 2,4m</t>
  </si>
  <si>
    <t>Thu hồi sứ đứng đường dây 3 pha</t>
  </si>
  <si>
    <t>I</t>
  </si>
  <si>
    <t>Thu hồi sứ treo đường dây 3 pha</t>
  </si>
  <si>
    <t>Lắp 02 xà cân 2,4m</t>
  </si>
  <si>
    <t>16.04.000</t>
  </si>
  <si>
    <t>16.03.000</t>
  </si>
  <si>
    <t>16.16.000</t>
  </si>
  <si>
    <t>16.09.000</t>
  </si>
  <si>
    <t>16.01.000</t>
  </si>
  <si>
    <t>HỆ SỐ ĐIỀU CHỈNH NHÂN CÔNG THEO ĐỊNH MỨC 203</t>
  </si>
  <si>
    <t>ĐƠN GIÁ (QĐ 2204/DVĐL-KD ngày 27/06/2024)</t>
  </si>
  <si>
    <t>Thu hồi 3 sứ treo</t>
  </si>
  <si>
    <t>16.14.000</t>
  </si>
  <si>
    <t>Thu hồi trụ BTLT 12m</t>
  </si>
  <si>
    <t>16.13.000</t>
  </si>
  <si>
    <t>Lắp 3 cò lèo</t>
  </si>
  <si>
    <t>Lắp 1 cò lèo chống sét</t>
  </si>
  <si>
    <t>NỘI DUNG CÔNG VIỆC</t>
  </si>
  <si>
    <t>Công trình: Cải tạo và phát triển lưới điện khu vực Đông Nam huyện Củ Chi năm 2026; MCT: F05F05F05.LT0C.25008</t>
  </si>
  <si>
    <t>Lắp 6 sứ treo</t>
  </si>
  <si>
    <t>Lắp 1 sứ đơn</t>
  </si>
  <si>
    <t>Lắp 2 sứ đôi</t>
  </si>
  <si>
    <t>IX</t>
  </si>
  <si>
    <t>XI</t>
  </si>
  <si>
    <t>Lắp 4 sứ đôi</t>
  </si>
  <si>
    <t>Cải tạo lưới trung thế Nr Nguyễn Thành Lý</t>
  </si>
  <si>
    <t>S/LATH/T/024L-025L (hotline)</t>
  </si>
  <si>
    <t>Lắp 3 sứ treo</t>
  </si>
  <si>
    <t xml:space="preserve">Cải tạo Mũi Lớn 8 </t>
  </si>
  <si>
    <t>S/TIL8/T/048L/001C-002C (TBA XDM) hotline</t>
  </si>
  <si>
    <t>Dựng trụ BTLT 14m (ngọn trụ 2 đoạn)</t>
  </si>
  <si>
    <t>1 trụ</t>
  </si>
  <si>
    <t>HL.16</t>
  </si>
  <si>
    <t>Dựng trụ 14m đôi</t>
  </si>
  <si>
    <t>XDM Củ Chi 2A</t>
  </si>
  <si>
    <t>S/QL22/T/395L-396L (hotline)</t>
  </si>
  <si>
    <t>03 giáp níu dừng dây chống sét</t>
  </si>
  <si>
    <t>Thay kẹp dừng, giáp níu, thanh nối</t>
  </si>
  <si>
    <t>Lắp 3 sứ đôi</t>
  </si>
  <si>
    <t>XDM Thị trấn 6A</t>
  </si>
  <si>
    <t>S/NVKH/T/029L (TBA XDM) hotline</t>
  </si>
  <si>
    <t>Thu hồi 12 sứ treo</t>
  </si>
  <si>
    <t>Thu hồi 3 sứ đơn</t>
  </si>
  <si>
    <t>XDM Thị trấn 46A</t>
  </si>
  <si>
    <t>S/LBHU/T/008C (hotline)</t>
  </si>
  <si>
    <t>Lắp 9 sứ treo</t>
  </si>
  <si>
    <t>X</t>
  </si>
  <si>
    <t>XDM Tân Thạnh Tây 18A</t>
  </si>
  <si>
    <t>S/LATH/T/004CA (hotline)</t>
  </si>
  <si>
    <t>XDM Thạnh Đông 16A</t>
  </si>
  <si>
    <t>Cải tạo thay trụ trong KCN Tây Bắc huyện Củ Chi</t>
  </si>
  <si>
    <t>IV</t>
  </si>
  <si>
    <t xml:space="preserve">IV.1 </t>
  </si>
  <si>
    <t>Cải tạo, thay trụ trục chính tuyến 22kV KCN Tây Bắc</t>
  </si>
  <si>
    <t>S/GHAI/T/051L-052L (DS+RN) (hotline lần 1)</t>
  </si>
  <si>
    <t>S/GHAI/T/051L-052L (DS+RN) (hotline lần 2)</t>
  </si>
  <si>
    <t>Dựng trụ 16m đôi</t>
  </si>
  <si>
    <t>Dựng trụ BTLT 16m (ngọn trụ 2 đoạn)</t>
  </si>
  <si>
    <t>Thu hồi 2 trụ BTLT 12m</t>
  </si>
  <si>
    <t>Thu hồi 02 xà cân 2,4m</t>
  </si>
  <si>
    <t>Thu hồi đà Potelet 50*50*5 dài 2,4m</t>
  </si>
  <si>
    <t>Thu hồi 9 sứ treo</t>
  </si>
  <si>
    <t>Thu hồi 8 sứ đơn</t>
  </si>
  <si>
    <t>S/GHAI/T/038L (DS+RN) (hotline)</t>
  </si>
  <si>
    <t>S/GHAI/T/011L-012L (LBS+DS+LA) (hotline lần 2)</t>
  </si>
  <si>
    <t>Thu hồi 6 sứ treo</t>
  </si>
  <si>
    <t>S/GHAI/T/082L-083L (LBS+DS+LA) (hotline)</t>
  </si>
  <si>
    <t>S/GHAI/T/060L (LBS+LA) (hotline lần 1)</t>
  </si>
  <si>
    <t>Lắp 12 sứ treo</t>
  </si>
  <si>
    <t>S/TBD1/T/039C (RN) (hotline lần 1)</t>
  </si>
  <si>
    <t>Thu hồi 1 trụ BTLT 12m</t>
  </si>
  <si>
    <t>Thu hồi 5 sứ đơn</t>
  </si>
  <si>
    <t>S/GHAI/T/060L (LBS+LA) (hotline lần 2)</t>
  </si>
  <si>
    <t>IV.2</t>
  </si>
  <si>
    <t>Cải tạo, thay trụ trục chính tuyến 22kV Trung Lập Hạ</t>
  </si>
  <si>
    <t>IV.4</t>
  </si>
  <si>
    <t>Cải tạo, thay trụ trục chính tuyến 22kV Phước Thạnh</t>
  </si>
  <si>
    <t>Cải tạo, thay trụ trục chính tuyến 22kV Cây Sộp</t>
  </si>
  <si>
    <t>IV.3</t>
  </si>
  <si>
    <t>S/TBD1/T/039C (RN) (hotline lần 2)</t>
  </si>
  <si>
    <t>Thu hồi 1 sứ đơn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</si>
</sst>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"/>
    <numFmt numFmtId="167" formatCode="_-* #,##0.00\ _V_N_D_-;\-* #,##0.00\ _V_N_D_-;_-* &quot;-&quot;??\ _V_N_D_-;_-@_-"/>
    <numFmt numFmtId="168" formatCode="#,##0.000"/>
  </numFmts>
  <fonts count="20" x14ac:knownFonts="1">
    <font>
      <sz val="13"/>
      <color theme="1"/>
      <name val="Times New Roman"/>
      <family val="2"/>
      <charset val="163"/>
    </font>
    <font>
      <sz val="11"/>
      <color theme="1"/>
      <name val="Aptos Narrow"/>
      <family val="2"/>
      <charset val="163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3"/>
      <name val=".VnTime"/>
      <family val="2"/>
    </font>
    <font>
      <sz val="11"/>
      <color theme="1"/>
      <name val="Aptos Narrow"/>
      <family val="2"/>
      <charset val="163"/>
      <scheme val="minor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VNI-Times"/>
    </font>
    <font>
      <sz val="10"/>
      <name val="Times New Roman"/>
      <family val="1"/>
    </font>
    <font>
      <sz val="11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Times New Roman"/>
      <family val="1"/>
    </font>
    <font>
      <b/>
      <sz val="13"/>
      <name val="Times New Roman"/>
      <family val="1"/>
    </font>
    <font>
      <b/>
      <sz val="10"/>
      <color rgb="FFFF00FF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0" fontId="10" fillId="0" borderId="0"/>
    <xf numFmtId="0" fontId="2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4" fillId="0" borderId="0">
      <alignment vertical="top"/>
    </xf>
  </cellStyleXfs>
  <cellXfs count="72">
    <xf numFmtId="0" fontId="0" fillId="0" borderId="0" xfId="0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 applyProtection="1">
      <alignment vertical="center"/>
    </xf>
    <xf numFmtId="0" fontId="3" fillId="0" borderId="0" xfId="3" applyFont="1" applyAlignment="1">
      <alignment vertical="center"/>
    </xf>
    <xf numFmtId="0" fontId="8" fillId="0" borderId="8" xfId="1" applyFont="1" applyBorder="1" applyAlignment="1">
      <alignment horizontal="left"/>
    </xf>
    <xf numFmtId="0" fontId="3" fillId="0" borderId="0" xfId="1" applyFont="1" applyAlignment="1">
      <alignment horizontal="right" vertical="top"/>
    </xf>
    <xf numFmtId="165" fontId="3" fillId="0" borderId="0" xfId="2" applyNumberFormat="1" applyFont="1" applyFill="1" applyAlignment="1" applyProtection="1">
      <alignment horizontal="right" vertical="top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165" fontId="9" fillId="0" borderId="7" xfId="2" applyNumberFormat="1" applyFont="1" applyFill="1" applyBorder="1" applyAlignment="1" applyProtection="1">
      <alignment horizontal="center" vertical="center"/>
    </xf>
    <xf numFmtId="0" fontId="9" fillId="0" borderId="0" xfId="3" applyFont="1" applyAlignment="1">
      <alignment vertical="center"/>
    </xf>
    <xf numFmtId="0" fontId="9" fillId="0" borderId="2" xfId="1" applyFont="1" applyBorder="1" applyAlignment="1">
      <alignment horizontal="left" vertical="center"/>
    </xf>
    <xf numFmtId="0" fontId="11" fillId="0" borderId="0" xfId="3" applyFont="1" applyAlignment="1">
      <alignment vertical="center"/>
    </xf>
    <xf numFmtId="0" fontId="12" fillId="0" borderId="0" xfId="8" applyFont="1"/>
    <xf numFmtId="0" fontId="15" fillId="0" borderId="0" xfId="3" applyFont="1" applyAlignment="1">
      <alignment horizontal="center"/>
    </xf>
    <xf numFmtId="0" fontId="15" fillId="0" borderId="0" xfId="3" applyFont="1" applyAlignment="1">
      <alignment vertical="top"/>
    </xf>
    <xf numFmtId="165" fontId="15" fillId="0" borderId="0" xfId="2" applyNumberFormat="1" applyFont="1" applyFill="1" applyAlignment="1" applyProtection="1">
      <alignment vertical="top"/>
    </xf>
    <xf numFmtId="0" fontId="12" fillId="0" borderId="0" xfId="5" quotePrefix="1" applyFont="1" applyAlignment="1">
      <alignment vertical="center"/>
    </xf>
    <xf numFmtId="0" fontId="12" fillId="0" borderId="0" xfId="5" applyFont="1" applyAlignment="1">
      <alignment vertical="center"/>
    </xf>
    <xf numFmtId="0" fontId="3" fillId="0" borderId="0" xfId="3" applyFont="1" applyAlignment="1">
      <alignment vertical="center" wrapText="1"/>
    </xf>
    <xf numFmtId="0" fontId="9" fillId="0" borderId="7" xfId="3" applyFont="1" applyBorder="1" applyAlignment="1">
      <alignment horizontal="center" vertical="center" wrapText="1"/>
    </xf>
    <xf numFmtId="0" fontId="11" fillId="0" borderId="1" xfId="3" applyFont="1" applyBorder="1" applyAlignment="1">
      <alignment vertical="center" wrapText="1"/>
    </xf>
    <xf numFmtId="0" fontId="15" fillId="0" borderId="0" xfId="3" applyFont="1" applyAlignment="1">
      <alignment vertical="top" wrapText="1"/>
    </xf>
    <xf numFmtId="0" fontId="16" fillId="0" borderId="8" xfId="9" applyFont="1" applyBorder="1" applyAlignment="1">
      <alignment vertical="center" wrapText="1"/>
    </xf>
    <xf numFmtId="165" fontId="17" fillId="3" borderId="1" xfId="2" applyNumberFormat="1" applyFont="1" applyFill="1" applyBorder="1" applyAlignment="1" applyProtection="1">
      <alignment vertical="center"/>
    </xf>
    <xf numFmtId="1" fontId="9" fillId="2" borderId="1" xfId="1" applyNumberFormat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165" fontId="11" fillId="2" borderId="1" xfId="2" applyNumberFormat="1" applyFont="1" applyFill="1" applyBorder="1" applyAlignment="1" applyProtection="1">
      <alignment horizontal="right" vertical="center"/>
    </xf>
    <xf numFmtId="0" fontId="9" fillId="2" borderId="1" xfId="3" applyFont="1" applyFill="1" applyBorder="1" applyAlignment="1">
      <alignment vertical="center" wrapText="1"/>
    </xf>
    <xf numFmtId="1" fontId="9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left" vertical="center" wrapText="1"/>
      <protection locked="0"/>
    </xf>
    <xf numFmtId="166" fontId="11" fillId="0" borderId="1" xfId="1" applyNumberFormat="1" applyFont="1" applyBorder="1" applyAlignment="1" applyProtection="1">
      <alignment horizontal="center" vertical="center"/>
      <protection locked="0"/>
    </xf>
    <xf numFmtId="3" fontId="11" fillId="0" borderId="1" xfId="1" applyNumberFormat="1" applyFont="1" applyBorder="1" applyAlignment="1">
      <alignment horizontal="right" vertical="center"/>
    </xf>
    <xf numFmtId="4" fontId="11" fillId="0" borderId="1" xfId="7" applyNumberFormat="1" applyFont="1" applyFill="1" applyBorder="1" applyAlignment="1" applyProtection="1">
      <alignment horizontal="center" vertical="center"/>
    </xf>
    <xf numFmtId="165" fontId="11" fillId="0" borderId="1" xfId="2" applyNumberFormat="1" applyFont="1" applyFill="1" applyBorder="1" applyAlignment="1" applyProtection="1">
      <alignment horizontal="right" vertical="center"/>
    </xf>
    <xf numFmtId="0" fontId="11" fillId="0" borderId="1" xfId="3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168" fontId="11" fillId="0" borderId="1" xfId="7" applyNumberFormat="1" applyFont="1" applyFill="1" applyBorder="1" applyAlignment="1" applyProtection="1">
      <alignment horizontal="center" vertical="center"/>
    </xf>
    <xf numFmtId="0" fontId="18" fillId="0" borderId="1" xfId="1" applyFont="1" applyBorder="1" applyAlignment="1" applyProtection="1">
      <alignment horizontal="center" vertical="center"/>
      <protection locked="0"/>
    </xf>
    <xf numFmtId="0" fontId="18" fillId="0" borderId="2" xfId="1" applyFont="1" applyBorder="1" applyAlignment="1" applyProtection="1">
      <alignment horizontal="left" vertical="center" wrapText="1"/>
      <protection locked="0"/>
    </xf>
    <xf numFmtId="166" fontId="18" fillId="0" borderId="1" xfId="1" applyNumberFormat="1" applyFont="1" applyBorder="1" applyAlignment="1" applyProtection="1">
      <alignment horizontal="center" vertical="center"/>
      <protection locked="0"/>
    </xf>
    <xf numFmtId="3" fontId="18" fillId="0" borderId="1" xfId="1" applyNumberFormat="1" applyFont="1" applyBorder="1" applyAlignment="1">
      <alignment horizontal="right" vertical="center"/>
    </xf>
    <xf numFmtId="4" fontId="18" fillId="0" borderId="1" xfId="7" applyNumberFormat="1" applyFont="1" applyFill="1" applyBorder="1" applyAlignment="1" applyProtection="1">
      <alignment horizontal="center" vertical="center"/>
    </xf>
    <xf numFmtId="165" fontId="18" fillId="0" borderId="1" xfId="2" applyNumberFormat="1" applyFont="1" applyFill="1" applyBorder="1" applyAlignment="1" applyProtection="1">
      <alignment horizontal="right" vertical="center"/>
    </xf>
    <xf numFmtId="0" fontId="18" fillId="0" borderId="1" xfId="3" applyFont="1" applyBorder="1" applyAlignment="1">
      <alignment vertical="center"/>
    </xf>
    <xf numFmtId="0" fontId="18" fillId="0" borderId="0" xfId="3" applyFont="1" applyAlignment="1">
      <alignment vertical="center"/>
    </xf>
    <xf numFmtId="0" fontId="19" fillId="0" borderId="0" xfId="3" applyFont="1" applyAlignment="1">
      <alignment horizontal="center" vertical="center"/>
    </xf>
    <xf numFmtId="0" fontId="18" fillId="0" borderId="1" xfId="3" applyFont="1" applyBorder="1" applyAlignment="1">
      <alignment vertical="center" wrapText="1"/>
    </xf>
    <xf numFmtId="0" fontId="19" fillId="0" borderId="0" xfId="3" applyFont="1" applyAlignment="1">
      <alignment vertical="center"/>
    </xf>
    <xf numFmtId="168" fontId="18" fillId="0" borderId="1" xfId="7" applyNumberFormat="1" applyFont="1" applyFill="1" applyBorder="1" applyAlignment="1" applyProtection="1">
      <alignment horizontal="center" vertical="center"/>
    </xf>
    <xf numFmtId="0" fontId="11" fillId="0" borderId="2" xfId="1" applyFont="1" applyBorder="1" applyAlignment="1">
      <alignment horizontal="left" vertical="center"/>
    </xf>
    <xf numFmtId="165" fontId="9" fillId="0" borderId="5" xfId="2" applyNumberFormat="1" applyFont="1" applyFill="1" applyBorder="1" applyAlignment="1" applyProtection="1">
      <alignment horizontal="center" vertical="center"/>
    </xf>
    <xf numFmtId="165" fontId="9" fillId="0" borderId="7" xfId="2" applyNumberFormat="1" applyFont="1" applyFill="1" applyBorder="1" applyAlignment="1" applyProtection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6" fillId="0" borderId="8" xfId="9" quotePrefix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</cellXfs>
  <cellStyles count="14">
    <cellStyle name="Comma 2 3" xfId="2" xr:uid="{00000000-0005-0000-0000-000000000000}"/>
    <cellStyle name="Comma 2 3 2" xfId="10" xr:uid="{864A84E9-B08E-4533-99FE-10E52E24790E}"/>
    <cellStyle name="Comma 7" xfId="7" xr:uid="{00000000-0005-0000-0000-000001000000}"/>
    <cellStyle name="Normal" xfId="0" builtinId="0"/>
    <cellStyle name="Normal - Style1" xfId="9" xr:uid="{00000000-0005-0000-0000-000003000000}"/>
    <cellStyle name="Normal 10 2" xfId="3" xr:uid="{00000000-0005-0000-0000-000004000000}"/>
    <cellStyle name="Normal 13" xfId="4" xr:uid="{00000000-0005-0000-0000-000005000000}"/>
    <cellStyle name="Normal 13 2" xfId="11" xr:uid="{5D437D68-C34F-461C-8A1B-2984EB160A7E}"/>
    <cellStyle name="Normal 2 2" xfId="12" xr:uid="{424329C2-9D14-4713-9796-C40B06CC24D2}"/>
    <cellStyle name="Normal 2 2 5" xfId="5" xr:uid="{00000000-0005-0000-0000-000006000000}"/>
    <cellStyle name="Normal 36" xfId="1" xr:uid="{00000000-0005-0000-0000-000007000000}"/>
    <cellStyle name="Normal 4 2" xfId="8" xr:uid="{00000000-0005-0000-0000-000008000000}"/>
    <cellStyle name="Normal 5 2" xfId="6" xr:uid="{00000000-0005-0000-0000-000009000000}"/>
    <cellStyle name="Normal 6" xfId="13" xr:uid="{3968AEF7-1724-4F21-89EC-799B58244DDF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24203</xdr:colOff>
      <xdr:row>183</xdr:row>
      <xdr:rowOff>100293</xdr:rowOff>
    </xdr:from>
    <xdr:to>
      <xdr:col>17</xdr:col>
      <xdr:colOff>2631051</xdr:colOff>
      <xdr:row>198</xdr:row>
      <xdr:rowOff>30152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89A0B23-CC87-03C5-B785-88F14C1A1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01328" y="29646843"/>
          <a:ext cx="6083473" cy="2358735"/>
        </a:xfrm>
        <a:prstGeom prst="rect">
          <a:avLst/>
        </a:prstGeom>
      </xdr:spPr>
    </xdr:pic>
    <xdr:clientData/>
  </xdr:twoCellAnchor>
  <xdr:twoCellAnchor editAs="oneCell">
    <xdr:from>
      <xdr:col>18</xdr:col>
      <xdr:colOff>335021</xdr:colOff>
      <xdr:row>170</xdr:row>
      <xdr:rowOff>0</xdr:rowOff>
    </xdr:from>
    <xdr:to>
      <xdr:col>26</xdr:col>
      <xdr:colOff>200926</xdr:colOff>
      <xdr:row>180</xdr:row>
      <xdr:rowOff>3645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426CB8B-38A8-EDC3-9D8D-8A6F7C954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67345" y="7309970"/>
          <a:ext cx="5961905" cy="1841410"/>
        </a:xfrm>
        <a:prstGeom prst="rect">
          <a:avLst/>
        </a:prstGeom>
      </xdr:spPr>
    </xdr:pic>
    <xdr:clientData/>
  </xdr:twoCellAnchor>
  <xdr:twoCellAnchor editAs="oneCell">
    <xdr:from>
      <xdr:col>18</xdr:col>
      <xdr:colOff>405614</xdr:colOff>
      <xdr:row>170</xdr:row>
      <xdr:rowOff>0</xdr:rowOff>
    </xdr:from>
    <xdr:to>
      <xdr:col>26</xdr:col>
      <xdr:colOff>433423</xdr:colOff>
      <xdr:row>179</xdr:row>
      <xdr:rowOff>160443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B23228B-A5BA-F545-369C-26D5AEB88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37938" y="14306709"/>
          <a:ext cx="6123809" cy="1807707"/>
        </a:xfrm>
        <a:prstGeom prst="rect">
          <a:avLst/>
        </a:prstGeom>
      </xdr:spPr>
    </xdr:pic>
    <xdr:clientData/>
  </xdr:twoCellAnchor>
  <xdr:twoCellAnchor editAs="oneCell">
    <xdr:from>
      <xdr:col>18</xdr:col>
      <xdr:colOff>66435</xdr:colOff>
      <xdr:row>185</xdr:row>
      <xdr:rowOff>7203</xdr:rowOff>
    </xdr:from>
    <xdr:to>
      <xdr:col>26</xdr:col>
      <xdr:colOff>2035</xdr:colOff>
      <xdr:row>199</xdr:row>
      <xdr:rowOff>34417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4807CB3-D6D1-1128-819B-82DB5A230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39635" y="17599878"/>
          <a:ext cx="6021290" cy="2294164"/>
        </a:xfrm>
        <a:prstGeom prst="rect">
          <a:avLst/>
        </a:prstGeom>
      </xdr:spPr>
    </xdr:pic>
    <xdr:clientData/>
  </xdr:twoCellAnchor>
  <xdr:twoCellAnchor editAs="oneCell">
    <xdr:from>
      <xdr:col>18</xdr:col>
      <xdr:colOff>394429</xdr:colOff>
      <xdr:row>170</xdr:row>
      <xdr:rowOff>0</xdr:rowOff>
    </xdr:from>
    <xdr:to>
      <xdr:col>26</xdr:col>
      <xdr:colOff>365096</xdr:colOff>
      <xdr:row>179</xdr:row>
      <xdr:rowOff>57958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B446656-8BFB-A43E-06C5-7B555C28F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726753" y="9863578"/>
          <a:ext cx="6066667" cy="17052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quan\CU%20CHI\TAY%20BAC%20G52\DU%20TOAN%20G52%20(22.8.2025)\Ph&#7909;%20l&#7909;c%20_&#272;&#417;n%20gi&#225;%20%20live%20line%20n&#259;m%202025%20(DTXD%20va%20SXKD).xlsx" TargetMode="External"/><Relationship Id="rId1" Type="http://schemas.openxmlformats.org/officeDocument/2006/relationships/externalLinkPath" Target="Ph&#7909;%20l&#7909;c%20_&#272;&#417;n%20gi&#225;%20%20live%20line%20n&#259;m%202025%20(DTXD%20va%20SXK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Đơn giá"/>
      <sheetName val="Bảng tính"/>
      <sheetName val="Bảng So sánd ĐG cũ vs mới"/>
      <sheetName val="Bảng giá VL"/>
      <sheetName val="Giá ca máy (203) theo hd"/>
      <sheetName val="Thang luong A1"/>
    </sheetNames>
    <sheetDataSet>
      <sheetData sheetId="0"/>
      <sheetData sheetId="1">
        <row r="3">
          <cell r="B3" t="str">
            <v>16.01.000.</v>
          </cell>
          <cell r="C3" t="str">
            <v xml:space="preserve"> THAY CÁCH ĐIỆN ĐỨNG ĐƯỜNG DÂY 3 PHA </v>
          </cell>
          <cell r="D3"/>
          <cell r="E3"/>
          <cell r="F3"/>
          <cell r="G3"/>
          <cell r="H3"/>
          <cell r="I3"/>
        </row>
        <row r="4">
          <cell r="B4" t="str">
            <v>STT</v>
          </cell>
          <cell r="C4" t="str">
            <v>Vật liệu</v>
          </cell>
          <cell r="D4" t="str">
            <v>ĐVT</v>
          </cell>
          <cell r="E4" t="str">
            <v xml:space="preserve">Hao phí </v>
          </cell>
          <cell r="F4" t="str">
            <v>Số lượng</v>
          </cell>
          <cell r="G4" t="str">
            <v xml:space="preserve">Tổng cộng </v>
          </cell>
          <cell r="H4" t="str">
            <v>Đơn giá</v>
          </cell>
          <cell r="I4" t="str">
            <v>Thành tiền</v>
          </cell>
        </row>
        <row r="5">
          <cell r="B5"/>
          <cell r="C5" t="str">
            <v>Vật liệu:</v>
          </cell>
          <cell r="D5"/>
          <cell r="E5"/>
          <cell r="F5"/>
          <cell r="G5"/>
          <cell r="H5"/>
          <cell r="I5">
            <v>563681</v>
          </cell>
        </row>
        <row r="6">
          <cell r="B6"/>
          <cell r="C6" t="str">
            <v>Giẻ lau Silicon</v>
          </cell>
          <cell r="D6" t="str">
            <v>tấm</v>
          </cell>
          <cell r="E6">
            <v>2.5</v>
          </cell>
          <cell r="F6"/>
          <cell r="G6"/>
          <cell r="H6">
            <v>218472.22</v>
          </cell>
          <cell r="I6">
            <v>546181</v>
          </cell>
        </row>
        <row r="7">
          <cell r="B7"/>
          <cell r="C7" t="str">
            <v>Bình xịt RP7</v>
          </cell>
          <cell r="D7" t="str">
            <v>Chai</v>
          </cell>
          <cell r="E7">
            <v>0.25</v>
          </cell>
          <cell r="F7"/>
          <cell r="G7"/>
          <cell r="H7">
            <v>55000</v>
          </cell>
          <cell r="I7">
            <v>13750</v>
          </cell>
        </row>
        <row r="8">
          <cell r="B8"/>
          <cell r="C8" t="str">
            <v>Giẻ lau thường</v>
          </cell>
          <cell r="D8" t="str">
            <v>kg</v>
          </cell>
          <cell r="E8">
            <v>0.25</v>
          </cell>
          <cell r="F8"/>
          <cell r="G8"/>
          <cell r="H8">
            <v>15000</v>
          </cell>
          <cell r="I8">
            <v>3750</v>
          </cell>
        </row>
        <row r="9">
          <cell r="B9"/>
          <cell r="C9" t="str">
            <v>Máy thi công:</v>
          </cell>
          <cell r="D9"/>
          <cell r="E9"/>
          <cell r="F9"/>
          <cell r="G9"/>
          <cell r="H9"/>
          <cell r="I9">
            <v>525990</v>
          </cell>
        </row>
        <row r="10">
          <cell r="B10">
            <v>1</v>
          </cell>
          <cell r="C10" t="str">
            <v>Xe gàu Hotline</v>
          </cell>
          <cell r="D10" t="str">
            <v>ca</v>
          </cell>
          <cell r="E10">
            <v>0.51</v>
          </cell>
          <cell r="F10"/>
          <cell r="G10"/>
          <cell r="H10">
            <v>1031353</v>
          </cell>
          <cell r="I10">
            <v>525990</v>
          </cell>
        </row>
        <row r="11">
          <cell r="H11"/>
        </row>
        <row r="12">
          <cell r="B12" t="str">
            <v>STT</v>
          </cell>
          <cell r="C12" t="str">
            <v>Lương cơ sở vùng
(33/QĐ-HĐTV ngày 03/02/2025)</v>
          </cell>
          <cell r="D12" t="str">
            <v>Bậc thợ trung bình</v>
          </cell>
          <cell r="E12" t="str">
            <v>Hệ số lương QĐ 33</v>
          </cell>
          <cell r="F12" t="str">
            <v>Định mức</v>
          </cell>
          <cell r="G12" t="str">
            <v>Nhân công</v>
          </cell>
          <cell r="H12"/>
        </row>
        <row r="13">
          <cell r="B13"/>
          <cell r="C13"/>
          <cell r="D13"/>
          <cell r="E13"/>
          <cell r="F13"/>
          <cell r="G13"/>
          <cell r="H13"/>
        </row>
        <row r="14">
          <cell r="B14" t="str">
            <v>16.01.000.</v>
          </cell>
          <cell r="C14" t="str">
            <v>Vùng 1</v>
          </cell>
          <cell r="D14" t="str">
            <v>4,5/7</v>
          </cell>
          <cell r="E14">
            <v>3.4530000000000003</v>
          </cell>
          <cell r="F14">
            <v>2.93</v>
          </cell>
          <cell r="G14">
            <v>1237422</v>
          </cell>
          <cell r="H14"/>
          <cell r="I14"/>
          <cell r="J14"/>
        </row>
        <row r="15">
          <cell r="B15"/>
          <cell r="C15">
            <v>3180000</v>
          </cell>
          <cell r="D15"/>
          <cell r="E15"/>
          <cell r="F15"/>
          <cell r="G15"/>
          <cell r="H15"/>
        </row>
        <row r="16">
          <cell r="H16"/>
        </row>
        <row r="17">
          <cell r="B17" t="str">
            <v>Mã công tác</v>
          </cell>
          <cell r="C17" t="str">
            <v>Danh mục đơn giá</v>
          </cell>
          <cell r="D17" t="str">
            <v>Đơn vị</v>
          </cell>
          <cell r="E17" t="str">
            <v>Thành phần chi phí</v>
          </cell>
          <cell r="F17"/>
          <cell r="G17"/>
          <cell r="H17" t="str">
            <v>Đơn giá</v>
          </cell>
        </row>
        <row r="18">
          <cell r="B18"/>
          <cell r="C18"/>
          <cell r="D18"/>
          <cell r="E18" t="str">
            <v>Vật liệu</v>
          </cell>
          <cell r="F18" t="str">
            <v xml:space="preserve"> Nhân công </v>
          </cell>
          <cell r="G18" t="str">
            <v>MTC</v>
          </cell>
          <cell r="H18"/>
        </row>
        <row r="19">
          <cell r="B19" t="str">
            <v>16.01.000</v>
          </cell>
          <cell r="C19" t="str">
            <v xml:space="preserve"> thay cách điện đứng đường dây 3 pha </v>
          </cell>
          <cell r="D19" t="str">
            <v>3 sứ</v>
          </cell>
          <cell r="E19">
            <v>563681</v>
          </cell>
          <cell r="F19">
            <v>1237422</v>
          </cell>
          <cell r="G19">
            <v>525990</v>
          </cell>
          <cell r="H19">
            <v>2327093</v>
          </cell>
        </row>
        <row r="20">
          <cell r="B20"/>
          <cell r="C20"/>
          <cell r="D20"/>
          <cell r="E20"/>
          <cell r="F20"/>
          <cell r="G20"/>
          <cell r="H20"/>
          <cell r="I20"/>
        </row>
        <row r="22">
          <cell r="B22" t="str">
            <v>16.02.000.</v>
          </cell>
          <cell r="C22" t="str">
            <v>THAY GIÁP BUỘC CÁCH ĐIỆN</v>
          </cell>
          <cell r="D22"/>
          <cell r="E22"/>
          <cell r="F22"/>
          <cell r="G22"/>
          <cell r="H22"/>
          <cell r="I22"/>
        </row>
        <row r="23">
          <cell r="B23" t="str">
            <v>STT</v>
          </cell>
          <cell r="C23" t="str">
            <v>Vật liệu</v>
          </cell>
          <cell r="D23" t="str">
            <v>ĐVT</v>
          </cell>
          <cell r="E23" t="str">
            <v xml:space="preserve">Hao phí </v>
          </cell>
          <cell r="F23" t="str">
            <v>Số lượng</v>
          </cell>
          <cell r="G23" t="str">
            <v xml:space="preserve">Tổng cộng </v>
          </cell>
          <cell r="H23" t="str">
            <v>Đơn giá</v>
          </cell>
          <cell r="I23" t="str">
            <v>Thành tiền</v>
          </cell>
        </row>
        <row r="24">
          <cell r="B24"/>
          <cell r="C24" t="str">
            <v>Vật liệu:</v>
          </cell>
          <cell r="D24"/>
          <cell r="E24"/>
          <cell r="F24"/>
          <cell r="G24"/>
          <cell r="H24"/>
          <cell r="I24">
            <v>222222</v>
          </cell>
        </row>
        <row r="25">
          <cell r="B25">
            <v>1</v>
          </cell>
          <cell r="C25" t="str">
            <v>Giẻ lau Silicon</v>
          </cell>
          <cell r="D25" t="str">
            <v>Tấm</v>
          </cell>
          <cell r="E25">
            <v>1</v>
          </cell>
          <cell r="F25"/>
          <cell r="G25"/>
          <cell r="H25">
            <v>218472.22</v>
          </cell>
          <cell r="I25">
            <v>218472</v>
          </cell>
        </row>
        <row r="26">
          <cell r="B26">
            <v>2</v>
          </cell>
          <cell r="C26" t="str">
            <v>Giẻ lau thường</v>
          </cell>
          <cell r="D26" t="str">
            <v>kg</v>
          </cell>
          <cell r="E26">
            <v>0.25</v>
          </cell>
          <cell r="F26"/>
          <cell r="G26"/>
          <cell r="H26">
            <v>15000</v>
          </cell>
          <cell r="I26">
            <v>3750</v>
          </cell>
        </row>
        <row r="27">
          <cell r="B27"/>
          <cell r="C27" t="str">
            <v>Máy thi công:</v>
          </cell>
          <cell r="D27"/>
          <cell r="E27"/>
          <cell r="F27"/>
          <cell r="G27"/>
          <cell r="H27"/>
          <cell r="I27">
            <v>268152</v>
          </cell>
        </row>
        <row r="28">
          <cell r="B28">
            <v>1</v>
          </cell>
          <cell r="C28" t="str">
            <v>Xe gàu Hotline</v>
          </cell>
          <cell r="D28" t="str">
            <v>ca</v>
          </cell>
          <cell r="E28">
            <v>0.26</v>
          </cell>
          <cell r="F28"/>
          <cell r="G28"/>
          <cell r="H28">
            <v>1031353</v>
          </cell>
          <cell r="I28">
            <v>268152</v>
          </cell>
        </row>
        <row r="29">
          <cell r="H29"/>
        </row>
        <row r="30">
          <cell r="B30" t="str">
            <v>STT</v>
          </cell>
          <cell r="C30" t="str">
            <v>Lương cơ sở vùng
(33/QĐ-HĐTV ngày 03/02/2025)</v>
          </cell>
          <cell r="D30" t="str">
            <v>Bậc thợ trung bình</v>
          </cell>
          <cell r="E30" t="str">
            <v>Hệ số lương QĐ 33</v>
          </cell>
          <cell r="F30" t="str">
            <v>Định mức</v>
          </cell>
          <cell r="G30" t="str">
            <v>Nhân công</v>
          </cell>
          <cell r="H30"/>
        </row>
        <row r="31">
          <cell r="B31"/>
          <cell r="C31"/>
          <cell r="D31"/>
          <cell r="E31"/>
          <cell r="F31"/>
          <cell r="G31"/>
        </row>
        <row r="32">
          <cell r="B32" t="str">
            <v>16.02.000.</v>
          </cell>
          <cell r="C32" t="str">
            <v>Vùng 1</v>
          </cell>
          <cell r="D32" t="str">
            <v>4,5/7</v>
          </cell>
          <cell r="E32">
            <v>3.4530000000000003</v>
          </cell>
          <cell r="F32">
            <v>1.49</v>
          </cell>
          <cell r="G32">
            <v>629269</v>
          </cell>
        </row>
        <row r="33">
          <cell r="B33"/>
          <cell r="C33">
            <v>3180000</v>
          </cell>
          <cell r="D33"/>
          <cell r="E33"/>
          <cell r="F33"/>
          <cell r="G33"/>
        </row>
        <row r="35">
          <cell r="B35" t="str">
            <v>Mã công tác</v>
          </cell>
          <cell r="C35" t="str">
            <v>Danh mục đơn giá</v>
          </cell>
          <cell r="D35" t="str">
            <v>Đơn vị</v>
          </cell>
          <cell r="E35" t="str">
            <v>Thành phần chi phí</v>
          </cell>
          <cell r="F35"/>
          <cell r="G35"/>
          <cell r="H35" t="str">
            <v>Đơn giá</v>
          </cell>
        </row>
        <row r="36">
          <cell r="B36"/>
          <cell r="C36"/>
          <cell r="D36"/>
          <cell r="E36" t="str">
            <v>Vật liệu</v>
          </cell>
          <cell r="F36" t="str">
            <v xml:space="preserve"> Nhân công </v>
          </cell>
          <cell r="G36" t="str">
            <v>MTC</v>
          </cell>
          <cell r="H36"/>
        </row>
        <row r="37">
          <cell r="B37" t="str">
            <v>16.02.000</v>
          </cell>
          <cell r="C37" t="str">
            <v>thay giáp buộc cách điện</v>
          </cell>
          <cell r="D37" t="str">
            <v>1 bộ</v>
          </cell>
          <cell r="E37">
            <v>222222</v>
          </cell>
          <cell r="F37">
            <v>629269</v>
          </cell>
          <cell r="G37">
            <v>268152</v>
          </cell>
          <cell r="H37">
            <v>1119643</v>
          </cell>
        </row>
        <row r="39">
          <cell r="B39" t="str">
            <v>16.03.000.</v>
          </cell>
          <cell r="C39" t="str">
            <v>THAY CÁCH ĐIỆN TREO, KẸP DỪNG, GIÁP NÍU, THANH NỐI</v>
          </cell>
          <cell r="D39"/>
          <cell r="E39"/>
          <cell r="F39"/>
          <cell r="G39"/>
          <cell r="H39"/>
          <cell r="I39"/>
        </row>
        <row r="40">
          <cell r="B40" t="str">
            <v>STT</v>
          </cell>
          <cell r="C40" t="str">
            <v>Vật liệu</v>
          </cell>
          <cell r="D40" t="str">
            <v>ĐVT</v>
          </cell>
          <cell r="E40" t="str">
            <v xml:space="preserve">Hao phí </v>
          </cell>
          <cell r="F40" t="str">
            <v>Số lượng</v>
          </cell>
          <cell r="G40" t="str">
            <v xml:space="preserve">Tổng cộng </v>
          </cell>
          <cell r="H40" t="str">
            <v>Đơn giá</v>
          </cell>
          <cell r="I40" t="str">
            <v>Thành tiền</v>
          </cell>
        </row>
        <row r="41">
          <cell r="B41"/>
          <cell r="C41" t="str">
            <v>Vật liệu</v>
          </cell>
          <cell r="D41"/>
          <cell r="E41"/>
          <cell r="F41"/>
          <cell r="G41"/>
          <cell r="H41"/>
          <cell r="I41">
            <v>563681</v>
          </cell>
        </row>
        <row r="42">
          <cell r="B42"/>
          <cell r="C42" t="str">
            <v>Giẻ lau Silicon</v>
          </cell>
          <cell r="D42" t="str">
            <v>Tấm</v>
          </cell>
          <cell r="E42">
            <v>2.5</v>
          </cell>
          <cell r="F42"/>
          <cell r="G42"/>
          <cell r="H42">
            <v>218472.22</v>
          </cell>
          <cell r="I42">
            <v>546181</v>
          </cell>
        </row>
        <row r="43">
          <cell r="B43"/>
          <cell r="C43" t="str">
            <v>Bình xịt Rp7</v>
          </cell>
          <cell r="D43" t="str">
            <v>chai</v>
          </cell>
          <cell r="E43">
            <v>0.25</v>
          </cell>
          <cell r="F43"/>
          <cell r="G43"/>
          <cell r="H43">
            <v>55000</v>
          </cell>
          <cell r="I43">
            <v>13750</v>
          </cell>
        </row>
        <row r="44">
          <cell r="B44"/>
          <cell r="C44" t="str">
            <v>Giẻ lau thường</v>
          </cell>
          <cell r="D44" t="str">
            <v>kg</v>
          </cell>
          <cell r="E44">
            <v>0.25</v>
          </cell>
          <cell r="F44"/>
          <cell r="G44"/>
          <cell r="H44">
            <v>15000</v>
          </cell>
          <cell r="I44">
            <v>3750</v>
          </cell>
        </row>
        <row r="45">
          <cell r="B45"/>
          <cell r="C45" t="str">
            <v>Máy thi công:</v>
          </cell>
          <cell r="D45"/>
          <cell r="E45"/>
          <cell r="F45"/>
          <cell r="G45"/>
          <cell r="H45"/>
          <cell r="I45">
            <v>330033</v>
          </cell>
        </row>
        <row r="46">
          <cell r="B46">
            <v>1</v>
          </cell>
          <cell r="C46" t="str">
            <v>Xe gàu Hotline</v>
          </cell>
          <cell r="D46" t="str">
            <v>ca</v>
          </cell>
          <cell r="E46">
            <v>0.32</v>
          </cell>
          <cell r="F46"/>
          <cell r="G46"/>
          <cell r="H46">
            <v>1031353</v>
          </cell>
          <cell r="I46">
            <v>330033</v>
          </cell>
        </row>
        <row r="47">
          <cell r="B47"/>
          <cell r="C47"/>
          <cell r="D47"/>
          <cell r="E47"/>
          <cell r="F47"/>
          <cell r="G47"/>
          <cell r="H47"/>
        </row>
        <row r="48">
          <cell r="H48"/>
        </row>
        <row r="49">
          <cell r="B49" t="str">
            <v>STT</v>
          </cell>
          <cell r="C49" t="str">
            <v>Lương cơ sở vùng
(33/QĐ-HĐTV ngày 03/02/2025)</v>
          </cell>
          <cell r="D49" t="str">
            <v>Bậc thợ trung bình</v>
          </cell>
          <cell r="E49" t="str">
            <v>Hệ số lương QĐ 33</v>
          </cell>
          <cell r="F49" t="str">
            <v>Định mức</v>
          </cell>
          <cell r="G49" t="str">
            <v>Đơn giá nhân công</v>
          </cell>
          <cell r="H49"/>
        </row>
        <row r="50">
          <cell r="B50"/>
          <cell r="C50"/>
          <cell r="D50"/>
          <cell r="E50"/>
          <cell r="F50"/>
          <cell r="G50"/>
        </row>
        <row r="51">
          <cell r="B51" t="str">
            <v>16.03.000.</v>
          </cell>
          <cell r="C51" t="str">
            <v>Vùng 1</v>
          </cell>
          <cell r="D51" t="str">
            <v>4,5/7</v>
          </cell>
          <cell r="E51">
            <v>3.4530000000000003</v>
          </cell>
          <cell r="F51">
            <v>1.86</v>
          </cell>
          <cell r="G51">
            <v>785531</v>
          </cell>
        </row>
        <row r="52">
          <cell r="B52"/>
          <cell r="C52">
            <v>3180000</v>
          </cell>
          <cell r="D52"/>
          <cell r="E52"/>
          <cell r="F52"/>
          <cell r="G52"/>
        </row>
        <row r="54">
          <cell r="B54" t="str">
            <v>Mã công tác</v>
          </cell>
          <cell r="C54" t="str">
            <v>Danh mục đơn giá</v>
          </cell>
          <cell r="D54" t="str">
            <v>Đơn vị</v>
          </cell>
          <cell r="E54" t="str">
            <v>Thành phần chi phí</v>
          </cell>
          <cell r="F54"/>
          <cell r="G54"/>
          <cell r="H54" t="str">
            <v>Đơn giá</v>
          </cell>
        </row>
        <row r="55">
          <cell r="B55"/>
          <cell r="C55"/>
          <cell r="D55"/>
          <cell r="E55" t="str">
            <v>Vật liệu</v>
          </cell>
          <cell r="F55" t="str">
            <v xml:space="preserve"> Nhân công </v>
          </cell>
          <cell r="G55" t="str">
            <v>MTC</v>
          </cell>
          <cell r="H55"/>
        </row>
        <row r="56">
          <cell r="B56" t="str">
            <v>16.03.000</v>
          </cell>
          <cell r="C56" t="str">
            <v>thay cách điện treo, kẹp dừng, giáp níu, thanh nối</v>
          </cell>
          <cell r="D56" t="str">
            <v>1 bộ</v>
          </cell>
          <cell r="E56">
            <v>563681</v>
          </cell>
          <cell r="F56">
            <v>785531</v>
          </cell>
          <cell r="G56">
            <v>330033</v>
          </cell>
          <cell r="H56">
            <v>1679245</v>
          </cell>
        </row>
        <row r="57">
          <cell r="B57"/>
          <cell r="C57"/>
          <cell r="D57"/>
          <cell r="E57"/>
          <cell r="F57"/>
          <cell r="G57"/>
          <cell r="H57"/>
          <cell r="I57"/>
        </row>
        <row r="58">
          <cell r="B58"/>
          <cell r="C58"/>
          <cell r="D58"/>
          <cell r="E58"/>
          <cell r="F58"/>
          <cell r="G58"/>
          <cell r="H58"/>
        </row>
        <row r="59">
          <cell r="B59" t="str">
            <v>16.04.000.</v>
          </cell>
          <cell r="C59" t="str">
            <v>THAY CÒ LÈO ĐƯỜNG DÂY 3 PHA</v>
          </cell>
          <cell r="D59"/>
          <cell r="E59"/>
          <cell r="F59"/>
          <cell r="G59"/>
          <cell r="H59"/>
          <cell r="I59"/>
        </row>
        <row r="60">
          <cell r="B60" t="str">
            <v>STT</v>
          </cell>
          <cell r="C60" t="str">
            <v>Vật liệu</v>
          </cell>
          <cell r="D60" t="str">
            <v>ĐVT</v>
          </cell>
          <cell r="E60" t="str">
            <v xml:space="preserve">Hao phí </v>
          </cell>
          <cell r="F60" t="str">
            <v>Số lượng</v>
          </cell>
          <cell r="G60" t="str">
            <v xml:space="preserve">Tổng cộng </v>
          </cell>
          <cell r="H60" t="str">
            <v>Đơn giá</v>
          </cell>
          <cell r="I60" t="str">
            <v>Thành tiền</v>
          </cell>
        </row>
        <row r="61">
          <cell r="B61"/>
          <cell r="C61" t="str">
            <v>Vật liệu</v>
          </cell>
          <cell r="D61"/>
          <cell r="E61"/>
          <cell r="F61"/>
          <cell r="G61"/>
          <cell r="H61"/>
          <cell r="I61">
            <v>553431</v>
          </cell>
        </row>
        <row r="62">
          <cell r="B62"/>
          <cell r="C62" t="str">
            <v>Giẻ lau Silicon</v>
          </cell>
          <cell r="D62" t="str">
            <v>Tấm</v>
          </cell>
          <cell r="E62">
            <v>2.5</v>
          </cell>
          <cell r="F62"/>
          <cell r="G62"/>
          <cell r="H62">
            <v>218472.22</v>
          </cell>
          <cell r="I62">
            <v>546181</v>
          </cell>
        </row>
        <row r="63">
          <cell r="B63"/>
          <cell r="C63" t="str">
            <v>Giẻ lau thường</v>
          </cell>
          <cell r="D63" t="str">
            <v>kg</v>
          </cell>
          <cell r="E63">
            <v>0.25</v>
          </cell>
          <cell r="F63"/>
          <cell r="G63"/>
          <cell r="H63">
            <v>15000</v>
          </cell>
          <cell r="I63">
            <v>3750</v>
          </cell>
        </row>
        <row r="64">
          <cell r="B64"/>
          <cell r="C64" t="str">
            <v>Giấy nhám</v>
          </cell>
          <cell r="D64" t="str">
            <v>tấm</v>
          </cell>
          <cell r="E64">
            <v>1</v>
          </cell>
          <cell r="F64"/>
          <cell r="G64"/>
          <cell r="H64">
            <v>3500</v>
          </cell>
          <cell r="I64">
            <v>3500</v>
          </cell>
        </row>
        <row r="65">
          <cell r="B65"/>
          <cell r="C65" t="str">
            <v>Máy thi công:</v>
          </cell>
          <cell r="D65"/>
          <cell r="E65"/>
          <cell r="F65"/>
          <cell r="G65"/>
          <cell r="H65"/>
          <cell r="I65">
            <v>525990</v>
          </cell>
        </row>
        <row r="66">
          <cell r="B66">
            <v>1</v>
          </cell>
          <cell r="C66" t="str">
            <v>Xe gàu Hotline</v>
          </cell>
          <cell r="D66" t="str">
            <v>ca</v>
          </cell>
          <cell r="E66">
            <v>0.51</v>
          </cell>
          <cell r="F66"/>
          <cell r="G66"/>
          <cell r="H66">
            <v>1031353</v>
          </cell>
          <cell r="I66">
            <v>525990</v>
          </cell>
        </row>
        <row r="68">
          <cell r="B68" t="str">
            <v>STT</v>
          </cell>
          <cell r="C68" t="str">
            <v>Lương cơ sở vùng
(33/QĐ-HĐTV ngày 03/02/2025)</v>
          </cell>
          <cell r="D68" t="str">
            <v>Bậc thợ trung bình</v>
          </cell>
          <cell r="E68" t="str">
            <v>Hệ số lương QĐ 33</v>
          </cell>
          <cell r="F68" t="str">
            <v>Định mức</v>
          </cell>
          <cell r="G68" t="str">
            <v>Đơn giá nhân công</v>
          </cell>
        </row>
        <row r="69">
          <cell r="B69"/>
          <cell r="C69"/>
          <cell r="D69"/>
          <cell r="E69"/>
          <cell r="F69"/>
          <cell r="G69"/>
        </row>
        <row r="70">
          <cell r="B70" t="str">
            <v>16.04.000.</v>
          </cell>
          <cell r="C70" t="str">
            <v>Vùng 1</v>
          </cell>
          <cell r="D70" t="str">
            <v>4,5/7</v>
          </cell>
          <cell r="E70">
            <v>3.4530000000000003</v>
          </cell>
          <cell r="F70">
            <v>2.93</v>
          </cell>
          <cell r="G70">
            <v>1237422</v>
          </cell>
        </row>
        <row r="71">
          <cell r="B71"/>
          <cell r="C71">
            <v>3180000</v>
          </cell>
          <cell r="D71"/>
          <cell r="E71"/>
          <cell r="F71"/>
          <cell r="G71"/>
        </row>
        <row r="73">
          <cell r="B73" t="str">
            <v>Mã công tác</v>
          </cell>
          <cell r="C73" t="str">
            <v>Danh mục đơn giá</v>
          </cell>
          <cell r="D73" t="str">
            <v>Đơn vị</v>
          </cell>
          <cell r="E73" t="str">
            <v>Thành phần chi phí</v>
          </cell>
          <cell r="F73"/>
          <cell r="G73"/>
          <cell r="H73" t="str">
            <v>Đơn giá</v>
          </cell>
        </row>
        <row r="74">
          <cell r="B74"/>
          <cell r="C74"/>
          <cell r="D74"/>
          <cell r="E74" t="str">
            <v>Vật liệu</v>
          </cell>
          <cell r="F74" t="str">
            <v xml:space="preserve"> Nhân công </v>
          </cell>
          <cell r="G74" t="str">
            <v>MTC</v>
          </cell>
          <cell r="H74"/>
        </row>
        <row r="75">
          <cell r="B75" t="str">
            <v>16.04.000</v>
          </cell>
          <cell r="C75" t="str">
            <v>thay cò lèo đường dây 3 pha</v>
          </cell>
          <cell r="D75" t="str">
            <v>1 cò</v>
          </cell>
          <cell r="E75">
            <v>553431</v>
          </cell>
          <cell r="F75">
            <v>1237422</v>
          </cell>
          <cell r="G75">
            <v>525990</v>
          </cell>
          <cell r="H75">
            <v>2316843</v>
          </cell>
        </row>
        <row r="78">
          <cell r="B78" t="str">
            <v>16.05.000.</v>
          </cell>
          <cell r="C78" t="str">
            <v>XỬ LÝ CÒ LÈO, MỐI NỐI TƯA, TIẾP XÚC XẤU ĐƯỜNG DÂY 3 PHA</v>
          </cell>
          <cell r="D78"/>
          <cell r="E78"/>
          <cell r="F78"/>
          <cell r="G78"/>
          <cell r="H78"/>
          <cell r="I78"/>
        </row>
        <row r="79">
          <cell r="B79" t="str">
            <v>STT</v>
          </cell>
          <cell r="C79" t="str">
            <v>Vật liệu</v>
          </cell>
          <cell r="D79" t="str">
            <v>ĐVT</v>
          </cell>
          <cell r="E79" t="str">
            <v xml:space="preserve">Hao phí </v>
          </cell>
          <cell r="F79" t="str">
            <v>Số lượng</v>
          </cell>
          <cell r="G79" t="str">
            <v xml:space="preserve">Tổng cộng </v>
          </cell>
          <cell r="H79" t="str">
            <v>Đơn giá</v>
          </cell>
          <cell r="I79" t="str">
            <v>Thành tiền</v>
          </cell>
        </row>
        <row r="80">
          <cell r="B80"/>
          <cell r="C80" t="str">
            <v>Vật liệu</v>
          </cell>
          <cell r="D80"/>
          <cell r="E80"/>
          <cell r="F80"/>
          <cell r="G80"/>
          <cell r="H80"/>
          <cell r="I80">
            <v>444194</v>
          </cell>
        </row>
        <row r="81">
          <cell r="B81">
            <v>1</v>
          </cell>
          <cell r="C81" t="str">
            <v>Giẻ lau Silicon</v>
          </cell>
          <cell r="D81" t="str">
            <v>Tấm</v>
          </cell>
          <cell r="E81">
            <v>2</v>
          </cell>
          <cell r="F81"/>
          <cell r="G81"/>
          <cell r="H81">
            <v>218472.22</v>
          </cell>
          <cell r="I81">
            <v>436944</v>
          </cell>
        </row>
        <row r="82">
          <cell r="B82">
            <v>2</v>
          </cell>
          <cell r="C82" t="str">
            <v>Giẻ lau thường</v>
          </cell>
          <cell r="D82" t="str">
            <v>kg</v>
          </cell>
          <cell r="E82">
            <v>0.25</v>
          </cell>
          <cell r="F82"/>
          <cell r="G82"/>
          <cell r="H82">
            <v>15000</v>
          </cell>
          <cell r="I82">
            <v>3750</v>
          </cell>
        </row>
        <row r="83">
          <cell r="B83">
            <v>3</v>
          </cell>
          <cell r="C83" t="str">
            <v>Giấy nhám</v>
          </cell>
          <cell r="D83" t="str">
            <v>tấm</v>
          </cell>
          <cell r="E83">
            <v>1</v>
          </cell>
          <cell r="F83"/>
          <cell r="G83"/>
          <cell r="H83">
            <v>3500</v>
          </cell>
          <cell r="I83">
            <v>3500</v>
          </cell>
        </row>
        <row r="84">
          <cell r="B84"/>
          <cell r="C84" t="str">
            <v>Máy thi công:</v>
          </cell>
          <cell r="D84"/>
          <cell r="E84"/>
          <cell r="F84"/>
          <cell r="G84"/>
          <cell r="H84"/>
          <cell r="I84">
            <v>381601</v>
          </cell>
        </row>
        <row r="85">
          <cell r="B85">
            <v>1</v>
          </cell>
          <cell r="C85" t="str">
            <v>Xe gàu Hotline</v>
          </cell>
          <cell r="D85" t="str">
            <v>ca</v>
          </cell>
          <cell r="E85">
            <v>0.37</v>
          </cell>
          <cell r="F85"/>
          <cell r="G85"/>
          <cell r="H85">
            <v>1031353</v>
          </cell>
          <cell r="I85">
            <v>381601</v>
          </cell>
        </row>
        <row r="87">
          <cell r="B87" t="str">
            <v>STT</v>
          </cell>
          <cell r="C87" t="str">
            <v>Lương cơ sở vùng
(33/QĐ-HĐTV ngày 03/02/2025)</v>
          </cell>
          <cell r="D87" t="str">
            <v>Bậc thợ trung bình</v>
          </cell>
          <cell r="E87" t="str">
            <v>Hệ số lương QĐ 33</v>
          </cell>
          <cell r="F87" t="str">
            <v>Định mức</v>
          </cell>
          <cell r="G87" t="str">
            <v>Nhân công</v>
          </cell>
        </row>
        <row r="88">
          <cell r="B88"/>
          <cell r="C88"/>
          <cell r="D88"/>
          <cell r="E88"/>
          <cell r="F88"/>
          <cell r="G88"/>
        </row>
        <row r="89">
          <cell r="B89" t="str">
            <v>16.05.000.</v>
          </cell>
          <cell r="C89" t="str">
            <v>Vùng 1</v>
          </cell>
          <cell r="D89" t="str">
            <v>4,5/7</v>
          </cell>
          <cell r="E89">
            <v>3.4530000000000003</v>
          </cell>
          <cell r="F89">
            <v>1.9</v>
          </cell>
          <cell r="G89">
            <v>802424</v>
          </cell>
        </row>
        <row r="90">
          <cell r="B90"/>
          <cell r="C90">
            <v>3180000</v>
          </cell>
          <cell r="D90"/>
          <cell r="E90"/>
          <cell r="F90"/>
          <cell r="G90"/>
        </row>
        <row r="92">
          <cell r="B92" t="str">
            <v>Mã công tác</v>
          </cell>
          <cell r="C92" t="str">
            <v>Danh mục đơn giá</v>
          </cell>
          <cell r="D92" t="str">
            <v>Đơn vị</v>
          </cell>
          <cell r="E92" t="str">
            <v>Thành phần chi phí</v>
          </cell>
          <cell r="F92"/>
          <cell r="G92"/>
          <cell r="H92" t="str">
            <v>Đơn giá</v>
          </cell>
        </row>
        <row r="93">
          <cell r="B93"/>
          <cell r="C93"/>
          <cell r="D93"/>
          <cell r="E93" t="str">
            <v>Vật liệu</v>
          </cell>
          <cell r="F93" t="str">
            <v xml:space="preserve"> Nhân công </v>
          </cell>
          <cell r="G93" t="str">
            <v>MTC</v>
          </cell>
          <cell r="H93"/>
        </row>
        <row r="94">
          <cell r="B94" t="str">
            <v>16.05.000</v>
          </cell>
          <cell r="C94" t="str">
            <v>xử lý cò lèo, mối nối tưa, tiếp xúc xấu đường dây 3 pha</v>
          </cell>
          <cell r="D94" t="str">
            <v>1 mối</v>
          </cell>
          <cell r="E94">
            <v>444194</v>
          </cell>
          <cell r="F94">
            <v>802424</v>
          </cell>
          <cell r="G94">
            <v>381601</v>
          </cell>
          <cell r="H94">
            <v>1628219</v>
          </cell>
        </row>
        <row r="95">
          <cell r="B95"/>
          <cell r="C95"/>
          <cell r="D95"/>
          <cell r="E95"/>
          <cell r="F95"/>
          <cell r="G95"/>
          <cell r="H95"/>
          <cell r="I95"/>
        </row>
        <row r="96">
          <cell r="B96"/>
          <cell r="C96"/>
          <cell r="D96"/>
          <cell r="E96"/>
          <cell r="F96"/>
          <cell r="G96"/>
          <cell r="H96"/>
          <cell r="I96"/>
        </row>
        <row r="97">
          <cell r="B97" t="str">
            <v>16.06.000.</v>
          </cell>
          <cell r="C97" t="str">
            <v>XỬ LÝ DÂY TRUNG HÒA, GIÁ ĐỠ ĐÀU CÁP,CẦN THAO TÁC TRÊN ĐƯỜNG DÂY 3 PHA</v>
          </cell>
          <cell r="D97"/>
          <cell r="E97"/>
          <cell r="F97"/>
          <cell r="G97"/>
          <cell r="H97"/>
          <cell r="I97"/>
        </row>
        <row r="98">
          <cell r="B98" t="str">
            <v>STT</v>
          </cell>
          <cell r="C98" t="str">
            <v>Vật liệu</v>
          </cell>
          <cell r="D98" t="str">
            <v>ĐVT</v>
          </cell>
          <cell r="E98" t="str">
            <v xml:space="preserve">Hao phí </v>
          </cell>
          <cell r="F98" t="str">
            <v>Số lượng</v>
          </cell>
          <cell r="G98" t="str">
            <v xml:space="preserve">Tổng cộng </v>
          </cell>
          <cell r="H98" t="str">
            <v>Đơn giá</v>
          </cell>
          <cell r="I98" t="str">
            <v>Thành tiền</v>
          </cell>
        </row>
        <row r="99">
          <cell r="B99"/>
          <cell r="C99" t="str">
            <v>Vật liệu</v>
          </cell>
          <cell r="D99"/>
          <cell r="E99"/>
          <cell r="F99"/>
          <cell r="G99"/>
          <cell r="H99"/>
          <cell r="I99">
            <v>563681</v>
          </cell>
        </row>
        <row r="100">
          <cell r="B100">
            <v>1</v>
          </cell>
          <cell r="C100" t="str">
            <v>Giẻ lau Silicon</v>
          </cell>
          <cell r="D100" t="str">
            <v>Tấm</v>
          </cell>
          <cell r="E100">
            <v>2.5</v>
          </cell>
          <cell r="F100"/>
          <cell r="G100"/>
          <cell r="H100">
            <v>218472.22</v>
          </cell>
          <cell r="I100">
            <v>546181</v>
          </cell>
        </row>
        <row r="101">
          <cell r="B101">
            <v>2</v>
          </cell>
          <cell r="C101" t="str">
            <v>Bình xịt Rp7</v>
          </cell>
          <cell r="D101" t="str">
            <v>chai</v>
          </cell>
          <cell r="E101">
            <v>0.25</v>
          </cell>
          <cell r="F101"/>
          <cell r="G101"/>
          <cell r="H101">
            <v>55000</v>
          </cell>
          <cell r="I101">
            <v>13750</v>
          </cell>
        </row>
        <row r="102">
          <cell r="B102">
            <v>3</v>
          </cell>
          <cell r="C102" t="str">
            <v>Giẻ lau thường</v>
          </cell>
          <cell r="D102" t="str">
            <v>kg</v>
          </cell>
          <cell r="E102">
            <v>0.25</v>
          </cell>
          <cell r="F102"/>
          <cell r="G102"/>
          <cell r="H102">
            <v>15000</v>
          </cell>
          <cell r="I102">
            <v>3750</v>
          </cell>
        </row>
        <row r="103">
          <cell r="B103"/>
          <cell r="C103" t="str">
            <v>Máy thi công:</v>
          </cell>
          <cell r="D103"/>
          <cell r="E103"/>
          <cell r="F103"/>
          <cell r="G103"/>
          <cell r="H103"/>
          <cell r="I103">
            <v>247525</v>
          </cell>
        </row>
        <row r="104">
          <cell r="B104">
            <v>1</v>
          </cell>
          <cell r="C104" t="str">
            <v>Xe gàu Hotline</v>
          </cell>
          <cell r="D104" t="str">
            <v>ca</v>
          </cell>
          <cell r="E104">
            <v>0.24</v>
          </cell>
          <cell r="F104"/>
          <cell r="G104"/>
          <cell r="H104">
            <v>1031353</v>
          </cell>
          <cell r="I104">
            <v>247525</v>
          </cell>
        </row>
        <row r="106">
          <cell r="B106" t="str">
            <v>STT</v>
          </cell>
          <cell r="C106" t="str">
            <v>Lương cơ sở vùng
(33/QĐ-HĐTV ngày 03/02/2025)</v>
          </cell>
          <cell r="D106" t="str">
            <v>Bậc thợ trung bình</v>
          </cell>
          <cell r="E106" t="str">
            <v>Hệ số lương QĐ 33</v>
          </cell>
          <cell r="F106" t="str">
            <v>Định mức</v>
          </cell>
          <cell r="G106" t="str">
            <v>Nhân công</v>
          </cell>
        </row>
        <row r="107">
          <cell r="B107"/>
          <cell r="C107"/>
          <cell r="D107"/>
          <cell r="E107"/>
          <cell r="F107"/>
          <cell r="G107"/>
        </row>
        <row r="108">
          <cell r="B108" t="str">
            <v>16.06.000.</v>
          </cell>
          <cell r="C108" t="str">
            <v>Vùng 1</v>
          </cell>
          <cell r="D108" t="str">
            <v>4,5/7</v>
          </cell>
          <cell r="E108">
            <v>3.4530000000000003</v>
          </cell>
          <cell r="F108">
            <v>1.38</v>
          </cell>
          <cell r="G108">
            <v>582813</v>
          </cell>
        </row>
        <row r="109">
          <cell r="B109"/>
          <cell r="C109">
            <v>3180000</v>
          </cell>
          <cell r="D109"/>
          <cell r="E109"/>
          <cell r="F109"/>
          <cell r="G109"/>
        </row>
        <row r="111">
          <cell r="B111" t="str">
            <v>Mã công tác</v>
          </cell>
          <cell r="C111" t="str">
            <v>Danh mục đơn giá</v>
          </cell>
          <cell r="D111" t="str">
            <v>Đơn vị</v>
          </cell>
          <cell r="E111" t="str">
            <v>Thành phần chi phí</v>
          </cell>
          <cell r="F111"/>
          <cell r="G111"/>
          <cell r="H111" t="str">
            <v>Đơn giá</v>
          </cell>
        </row>
        <row r="112">
          <cell r="B112"/>
          <cell r="C112"/>
          <cell r="D112"/>
          <cell r="E112" t="str">
            <v>Vật liệu</v>
          </cell>
          <cell r="F112" t="str">
            <v xml:space="preserve"> Nhân công </v>
          </cell>
          <cell r="G112" t="str">
            <v>MTC</v>
          </cell>
          <cell r="H112"/>
        </row>
        <row r="113">
          <cell r="B113" t="str">
            <v>16.06.000</v>
          </cell>
          <cell r="C113" t="str">
            <v>xử lý dây trung hòa, giá đỡ đàu cáp,cần thao tác trên đường dây 3 pha</v>
          </cell>
          <cell r="D113" t="str">
            <v>1 vị trí</v>
          </cell>
          <cell r="E113">
            <v>563681</v>
          </cell>
          <cell r="F113">
            <v>582813</v>
          </cell>
          <cell r="G113">
            <v>247525</v>
          </cell>
          <cell r="H113">
            <v>1394019</v>
          </cell>
        </row>
        <row r="114">
          <cell r="B114"/>
          <cell r="C114"/>
          <cell r="D114"/>
          <cell r="E114"/>
          <cell r="F114"/>
          <cell r="G114"/>
          <cell r="H114"/>
          <cell r="I114"/>
        </row>
        <row r="115">
          <cell r="B115"/>
          <cell r="C115"/>
          <cell r="D115"/>
          <cell r="E115"/>
          <cell r="F115"/>
          <cell r="G115"/>
          <cell r="H115"/>
          <cell r="I115"/>
        </row>
        <row r="116">
          <cell r="B116" t="str">
            <v>16.07.000.</v>
          </cell>
          <cell r="C116" t="str">
            <v>THAY FCO, LBFCO, LA TRÊN ĐƯỜNG DÂY 3 PHA</v>
          </cell>
          <cell r="D116"/>
          <cell r="E116"/>
          <cell r="F116"/>
          <cell r="G116"/>
          <cell r="H116"/>
          <cell r="I116"/>
        </row>
        <row r="117">
          <cell r="B117" t="str">
            <v>STT</v>
          </cell>
          <cell r="C117" t="str">
            <v>Vật liệu</v>
          </cell>
          <cell r="D117" t="str">
            <v>ĐVT</v>
          </cell>
          <cell r="E117" t="str">
            <v xml:space="preserve">Hao phí </v>
          </cell>
          <cell r="F117" t="str">
            <v>Số lượng</v>
          </cell>
          <cell r="G117" t="str">
            <v xml:space="preserve">Tổng cộng </v>
          </cell>
          <cell r="H117" t="str">
            <v>Đơn giá</v>
          </cell>
          <cell r="I117" t="str">
            <v>Thành tiền</v>
          </cell>
        </row>
        <row r="118">
          <cell r="B118"/>
          <cell r="C118" t="str">
            <v>Vật liệu</v>
          </cell>
          <cell r="D118"/>
          <cell r="E118"/>
          <cell r="F118"/>
          <cell r="G118"/>
          <cell r="H118"/>
          <cell r="I118">
            <v>672917</v>
          </cell>
        </row>
        <row r="119">
          <cell r="B119"/>
          <cell r="C119" t="str">
            <v>Giẻ lau Silicon</v>
          </cell>
          <cell r="D119" t="str">
            <v>Tấm</v>
          </cell>
          <cell r="E119">
            <v>3</v>
          </cell>
          <cell r="F119"/>
          <cell r="G119"/>
          <cell r="H119">
            <v>218472.22</v>
          </cell>
          <cell r="I119">
            <v>655417</v>
          </cell>
        </row>
        <row r="120">
          <cell r="B120"/>
          <cell r="C120" t="str">
            <v>Bình xịt Rp7</v>
          </cell>
          <cell r="D120" t="str">
            <v>chai</v>
          </cell>
          <cell r="E120">
            <v>0.25</v>
          </cell>
          <cell r="F120"/>
          <cell r="G120"/>
          <cell r="H120">
            <v>55000</v>
          </cell>
          <cell r="I120">
            <v>13750</v>
          </cell>
        </row>
        <row r="121">
          <cell r="B121"/>
          <cell r="C121" t="str">
            <v>Giẻ lau thường</v>
          </cell>
          <cell r="D121" t="str">
            <v>kg</v>
          </cell>
          <cell r="E121">
            <v>0.25</v>
          </cell>
          <cell r="F121"/>
          <cell r="G121"/>
          <cell r="H121">
            <v>15000</v>
          </cell>
          <cell r="I121">
            <v>3750</v>
          </cell>
        </row>
        <row r="122">
          <cell r="B122"/>
          <cell r="C122" t="str">
            <v>Máy thi công:</v>
          </cell>
          <cell r="D122"/>
          <cell r="E122"/>
          <cell r="F122"/>
          <cell r="G122"/>
          <cell r="H122"/>
          <cell r="I122">
            <v>464109</v>
          </cell>
        </row>
        <row r="123">
          <cell r="B123">
            <v>1</v>
          </cell>
          <cell r="C123" t="str">
            <v>Xe gàu Hotline</v>
          </cell>
          <cell r="D123" t="str">
            <v>ca</v>
          </cell>
          <cell r="E123">
            <v>0.45</v>
          </cell>
          <cell r="F123"/>
          <cell r="G123"/>
          <cell r="H123">
            <v>1031353</v>
          </cell>
          <cell r="I123">
            <v>464109</v>
          </cell>
        </row>
        <row r="125">
          <cell r="B125" t="str">
            <v>STT</v>
          </cell>
          <cell r="C125" t="str">
            <v>Lương cơ sở vùng
(33/QĐ-HĐTV ngày 03/02/2025)</v>
          </cell>
          <cell r="D125" t="str">
            <v>Bậc thợ trung bình</v>
          </cell>
          <cell r="E125" t="str">
            <v>Hệ số lương QĐ 33</v>
          </cell>
          <cell r="F125" t="str">
            <v>Định mức</v>
          </cell>
          <cell r="G125" t="str">
            <v>Đơn giá nhân công</v>
          </cell>
          <cell r="H125"/>
        </row>
        <row r="126">
          <cell r="B126"/>
          <cell r="C126"/>
          <cell r="D126"/>
          <cell r="E126"/>
          <cell r="F126"/>
          <cell r="G126"/>
        </row>
        <row r="127">
          <cell r="B127" t="str">
            <v>16.07.000.</v>
          </cell>
          <cell r="C127" t="str">
            <v>Vùng 1</v>
          </cell>
          <cell r="D127" t="str">
            <v>4,5/7</v>
          </cell>
          <cell r="E127">
            <v>3.4530000000000003</v>
          </cell>
          <cell r="F127">
            <v>2.63</v>
          </cell>
          <cell r="G127">
            <v>1110724</v>
          </cell>
        </row>
        <row r="128">
          <cell r="B128"/>
          <cell r="C128">
            <v>3180000</v>
          </cell>
          <cell r="D128"/>
          <cell r="E128"/>
          <cell r="F128"/>
          <cell r="G128"/>
        </row>
        <row r="130">
          <cell r="B130" t="str">
            <v>Mã công tác</v>
          </cell>
          <cell r="C130" t="str">
            <v>Danh mục đơn giá</v>
          </cell>
          <cell r="D130" t="str">
            <v>Đơn vị</v>
          </cell>
          <cell r="E130" t="str">
            <v>Thành phần chi phí</v>
          </cell>
          <cell r="F130"/>
          <cell r="G130"/>
          <cell r="H130" t="str">
            <v>Đơn giá</v>
          </cell>
        </row>
        <row r="131">
          <cell r="B131"/>
          <cell r="C131"/>
          <cell r="D131"/>
          <cell r="E131" t="str">
            <v>Vật liệu</v>
          </cell>
          <cell r="F131" t="str">
            <v xml:space="preserve"> Nhân công </v>
          </cell>
          <cell r="G131" t="str">
            <v>MTC</v>
          </cell>
          <cell r="H131"/>
        </row>
        <row r="132">
          <cell r="B132" t="str">
            <v>16.07.000</v>
          </cell>
          <cell r="C132" t="str">
            <v>thay fco, lbfco, la trên đường dây 3 pha</v>
          </cell>
          <cell r="D132" t="str">
            <v>1 bộ</v>
          </cell>
          <cell r="E132">
            <v>672917</v>
          </cell>
          <cell r="F132">
            <v>1110724</v>
          </cell>
          <cell r="G132">
            <v>464109</v>
          </cell>
          <cell r="H132">
            <v>2247750</v>
          </cell>
          <cell r="I132"/>
        </row>
        <row r="135">
          <cell r="B135" t="str">
            <v>16.08.000.</v>
          </cell>
          <cell r="C135" t="str">
            <v>THAY DS, LBS, RECLOSER, MBA, TU, TI, TỤ BÙ TRÊN ĐƯỜNG DÂY 3 PHA</v>
          </cell>
          <cell r="D135"/>
          <cell r="E135"/>
          <cell r="F135"/>
          <cell r="G135"/>
          <cell r="H135"/>
          <cell r="I135"/>
        </row>
        <row r="136">
          <cell r="B136" t="str">
            <v>STT</v>
          </cell>
          <cell r="C136" t="str">
            <v>Vật liệu</v>
          </cell>
          <cell r="D136" t="str">
            <v>ĐVT</v>
          </cell>
          <cell r="E136" t="str">
            <v xml:space="preserve">Hao phí </v>
          </cell>
          <cell r="F136" t="str">
            <v>Số lượng</v>
          </cell>
          <cell r="G136" t="str">
            <v xml:space="preserve">Tổng cộng </v>
          </cell>
          <cell r="H136" t="str">
            <v>Đơn giá</v>
          </cell>
          <cell r="I136" t="str">
            <v>Thành tiền</v>
          </cell>
        </row>
        <row r="137">
          <cell r="B137"/>
          <cell r="C137" t="str">
            <v>Vật liệu</v>
          </cell>
          <cell r="D137"/>
          <cell r="E137"/>
          <cell r="F137"/>
          <cell r="G137"/>
          <cell r="H137"/>
          <cell r="I137">
            <v>672917</v>
          </cell>
        </row>
        <row r="138">
          <cell r="B138"/>
          <cell r="C138" t="str">
            <v>Giẻ lau Silicon</v>
          </cell>
          <cell r="D138" t="str">
            <v>Tấm</v>
          </cell>
          <cell r="E138">
            <v>3</v>
          </cell>
          <cell r="F138"/>
          <cell r="G138"/>
          <cell r="H138">
            <v>218472.22</v>
          </cell>
          <cell r="I138">
            <v>655417</v>
          </cell>
        </row>
        <row r="139">
          <cell r="B139"/>
          <cell r="C139" t="str">
            <v>Bình xịt Rp7</v>
          </cell>
          <cell r="D139" t="str">
            <v>chai</v>
          </cell>
          <cell r="E139">
            <v>0.25</v>
          </cell>
          <cell r="F139"/>
          <cell r="G139"/>
          <cell r="H139">
            <v>55000</v>
          </cell>
          <cell r="I139">
            <v>13750</v>
          </cell>
        </row>
        <row r="140">
          <cell r="B140"/>
          <cell r="C140" t="str">
            <v>Giẻ lau thường</v>
          </cell>
          <cell r="D140" t="str">
            <v>kg</v>
          </cell>
          <cell r="E140">
            <v>0.25</v>
          </cell>
          <cell r="F140"/>
          <cell r="G140"/>
          <cell r="H140">
            <v>15000</v>
          </cell>
          <cell r="I140">
            <v>3750</v>
          </cell>
        </row>
        <row r="141">
          <cell r="B141"/>
          <cell r="C141" t="str">
            <v>Máy thi công:</v>
          </cell>
          <cell r="D141"/>
          <cell r="E141"/>
          <cell r="F141"/>
          <cell r="G141"/>
          <cell r="H141"/>
          <cell r="I141">
            <v>785432</v>
          </cell>
        </row>
        <row r="142">
          <cell r="B142">
            <v>1</v>
          </cell>
          <cell r="C142" t="str">
            <v>Xe gàu Hotline</v>
          </cell>
          <cell r="D142" t="str">
            <v>ca</v>
          </cell>
          <cell r="E142">
            <v>0.63</v>
          </cell>
          <cell r="F142"/>
          <cell r="G142"/>
          <cell r="H142">
            <v>1031353</v>
          </cell>
          <cell r="I142">
            <v>649752</v>
          </cell>
        </row>
        <row r="143">
          <cell r="B143">
            <v>2</v>
          </cell>
          <cell r="C143" t="str">
            <v>Xe dựng trụ Hotline</v>
          </cell>
          <cell r="D143" t="str">
            <v>ca</v>
          </cell>
          <cell r="E143">
            <v>0.1</v>
          </cell>
          <cell r="F143"/>
          <cell r="G143"/>
          <cell r="H143">
            <v>1356801</v>
          </cell>
          <cell r="I143">
            <v>135680</v>
          </cell>
        </row>
        <row r="145">
          <cell r="B145" t="str">
            <v>STT</v>
          </cell>
          <cell r="C145" t="str">
            <v>Lương cơ sở vùng
(33/QĐ-HĐTV ngày 03/02/2025)</v>
          </cell>
          <cell r="D145" t="str">
            <v>Bậc thợ trung bình</v>
          </cell>
          <cell r="E145" t="str">
            <v>Hệ số lương QĐ 33</v>
          </cell>
          <cell r="F145" t="str">
            <v>Định mức</v>
          </cell>
          <cell r="G145" t="str">
            <v>Đơn giá nhân công</v>
          </cell>
          <cell r="H145"/>
        </row>
        <row r="146">
          <cell r="B146"/>
          <cell r="C146"/>
          <cell r="D146"/>
          <cell r="E146"/>
          <cell r="F146"/>
          <cell r="G146"/>
        </row>
        <row r="147">
          <cell r="B147" t="str">
            <v>16.08.000.</v>
          </cell>
          <cell r="C147" t="str">
            <v>Vùng 1</v>
          </cell>
          <cell r="D147" t="str">
            <v>4,5/7</v>
          </cell>
          <cell r="E147">
            <v>3.4530000000000003</v>
          </cell>
          <cell r="F147">
            <v>4.1900000000000004</v>
          </cell>
          <cell r="G147">
            <v>1769556</v>
          </cell>
        </row>
        <row r="148">
          <cell r="B148"/>
          <cell r="C148">
            <v>3180000</v>
          </cell>
          <cell r="D148"/>
          <cell r="E148"/>
          <cell r="F148"/>
          <cell r="G148"/>
        </row>
        <row r="150">
          <cell r="B150" t="str">
            <v>Mã công tác</v>
          </cell>
          <cell r="C150" t="str">
            <v>Danh mục đơn giá</v>
          </cell>
          <cell r="D150" t="str">
            <v>Đơn vị</v>
          </cell>
          <cell r="E150" t="str">
            <v>Thành phần chi phí</v>
          </cell>
          <cell r="F150"/>
          <cell r="G150"/>
          <cell r="H150" t="str">
            <v>Đơn giá</v>
          </cell>
        </row>
        <row r="151">
          <cell r="B151"/>
          <cell r="C151"/>
          <cell r="D151"/>
          <cell r="E151" t="str">
            <v>Vật liệu</v>
          </cell>
          <cell r="F151" t="str">
            <v xml:space="preserve"> Nhân công </v>
          </cell>
          <cell r="G151" t="str">
            <v>MTC</v>
          </cell>
          <cell r="H151"/>
        </row>
        <row r="152">
          <cell r="B152" t="str">
            <v>16.08.000</v>
          </cell>
          <cell r="C152" t="str">
            <v>thay ds, lbs, recloser, mba, tu, ti, tụ bù trên đường dây 3 pha</v>
          </cell>
          <cell r="D152" t="str">
            <v>1 bộ</v>
          </cell>
          <cell r="E152">
            <v>672917</v>
          </cell>
          <cell r="F152">
            <v>1769556</v>
          </cell>
          <cell r="G152">
            <v>785432</v>
          </cell>
          <cell r="H152">
            <v>3227905</v>
          </cell>
        </row>
        <row r="155">
          <cell r="B155" t="str">
            <v>16.09.000.</v>
          </cell>
          <cell r="C155" t="str">
            <v>THAY XÀ ĐỐI XỨNG ĐƯỜNG DÂY 3 PHA</v>
          </cell>
          <cell r="D155"/>
          <cell r="E155"/>
          <cell r="F155"/>
          <cell r="G155"/>
          <cell r="H155"/>
          <cell r="I155"/>
        </row>
        <row r="156">
          <cell r="B156" t="str">
            <v>STT</v>
          </cell>
          <cell r="C156" t="str">
            <v>Vật liệu</v>
          </cell>
          <cell r="D156" t="str">
            <v>ĐVT</v>
          </cell>
          <cell r="E156" t="str">
            <v xml:space="preserve">Hao phí </v>
          </cell>
          <cell r="F156" t="str">
            <v>Số lượng</v>
          </cell>
          <cell r="G156" t="str">
            <v xml:space="preserve">Tổng cộng </v>
          </cell>
          <cell r="H156" t="str">
            <v>Đơn giá</v>
          </cell>
          <cell r="I156" t="str">
            <v>Thành tiền</v>
          </cell>
        </row>
        <row r="157">
          <cell r="B157"/>
          <cell r="C157" t="str">
            <v>Vật liệu</v>
          </cell>
          <cell r="D157"/>
          <cell r="E157"/>
          <cell r="F157"/>
          <cell r="G157"/>
          <cell r="H157"/>
          <cell r="I157">
            <v>563681</v>
          </cell>
        </row>
        <row r="158">
          <cell r="B158"/>
          <cell r="C158" t="str">
            <v>Giẻ lau Silicon</v>
          </cell>
          <cell r="D158" t="str">
            <v>Tấm</v>
          </cell>
          <cell r="E158">
            <v>2.5</v>
          </cell>
          <cell r="F158"/>
          <cell r="G158"/>
          <cell r="H158">
            <v>218472.22</v>
          </cell>
          <cell r="I158">
            <v>546181</v>
          </cell>
        </row>
        <row r="159">
          <cell r="B159"/>
          <cell r="C159" t="str">
            <v>Bình xịt Rp7</v>
          </cell>
          <cell r="D159" t="str">
            <v>chai</v>
          </cell>
          <cell r="E159">
            <v>0.25</v>
          </cell>
          <cell r="F159"/>
          <cell r="G159"/>
          <cell r="H159">
            <v>55000</v>
          </cell>
          <cell r="I159">
            <v>13750</v>
          </cell>
        </row>
        <row r="160">
          <cell r="B160"/>
          <cell r="C160" t="str">
            <v>Giẻ lau thường</v>
          </cell>
          <cell r="D160" t="str">
            <v>kg</v>
          </cell>
          <cell r="E160">
            <v>0.25</v>
          </cell>
          <cell r="F160"/>
          <cell r="G160"/>
          <cell r="H160">
            <v>15000</v>
          </cell>
          <cell r="I160">
            <v>3750</v>
          </cell>
        </row>
        <row r="161">
          <cell r="B161"/>
          <cell r="C161" t="str">
            <v>Máy thi công:</v>
          </cell>
          <cell r="D161"/>
          <cell r="E161"/>
          <cell r="F161"/>
          <cell r="G161"/>
          <cell r="H161"/>
          <cell r="I161">
            <v>711634</v>
          </cell>
        </row>
        <row r="162">
          <cell r="B162">
            <v>1</v>
          </cell>
          <cell r="C162" t="str">
            <v>Xe gàu Hotline</v>
          </cell>
          <cell r="D162" t="str">
            <v>ca</v>
          </cell>
          <cell r="E162">
            <v>0.69</v>
          </cell>
          <cell r="F162"/>
          <cell r="G162"/>
          <cell r="H162">
            <v>1031353</v>
          </cell>
          <cell r="I162">
            <v>711634</v>
          </cell>
        </row>
        <row r="164">
          <cell r="B164" t="str">
            <v>STT</v>
          </cell>
          <cell r="C164" t="str">
            <v>Lương cơ sở vùng
(33/QĐ-HĐTV ngày 03/02/2025)</v>
          </cell>
          <cell r="D164" t="str">
            <v>Bậc thợ trung bình</v>
          </cell>
          <cell r="E164" t="str">
            <v>Hệ số lương QĐ 33</v>
          </cell>
          <cell r="F164" t="str">
            <v>Định mức</v>
          </cell>
          <cell r="G164" t="str">
            <v>Đơn giá nhân công</v>
          </cell>
          <cell r="H164"/>
        </row>
        <row r="165">
          <cell r="B165"/>
          <cell r="C165"/>
          <cell r="D165"/>
          <cell r="E165"/>
          <cell r="F165"/>
          <cell r="G165"/>
        </row>
        <row r="166">
          <cell r="B166" t="str">
            <v>16.09.000.</v>
          </cell>
          <cell r="C166" t="str">
            <v>Vùng 1</v>
          </cell>
          <cell r="D166" t="str">
            <v>4,5/7</v>
          </cell>
          <cell r="E166">
            <v>3.4530000000000003</v>
          </cell>
          <cell r="F166">
            <v>3.04</v>
          </cell>
          <cell r="G166">
            <v>1283879</v>
          </cell>
        </row>
        <row r="167">
          <cell r="B167"/>
          <cell r="C167">
            <v>3180000</v>
          </cell>
          <cell r="D167"/>
          <cell r="E167"/>
          <cell r="F167"/>
          <cell r="G167"/>
        </row>
        <row r="169">
          <cell r="B169" t="str">
            <v>Mã công tác</v>
          </cell>
          <cell r="C169" t="str">
            <v>Danh mục đơn giá</v>
          </cell>
          <cell r="D169" t="str">
            <v>Đơn vị</v>
          </cell>
          <cell r="E169" t="str">
            <v>Thành phần chi phí</v>
          </cell>
          <cell r="F169"/>
          <cell r="G169"/>
          <cell r="H169" t="str">
            <v>Đơn giá</v>
          </cell>
        </row>
        <row r="170">
          <cell r="B170"/>
          <cell r="C170"/>
          <cell r="D170"/>
          <cell r="E170" t="str">
            <v>Vật liệu</v>
          </cell>
          <cell r="F170" t="str">
            <v xml:space="preserve"> Nhân công </v>
          </cell>
          <cell r="G170" t="str">
            <v>MTC</v>
          </cell>
          <cell r="H170"/>
        </row>
        <row r="171">
          <cell r="B171" t="str">
            <v>16.09.000</v>
          </cell>
          <cell r="C171" t="str">
            <v>thay xà đối xứng đường dây 3 pha</v>
          </cell>
          <cell r="D171" t="str">
            <v>1 bộ</v>
          </cell>
          <cell r="E171">
            <v>563681</v>
          </cell>
          <cell r="F171">
            <v>1283879</v>
          </cell>
          <cell r="G171">
            <v>711634</v>
          </cell>
          <cell r="H171">
            <v>2559194</v>
          </cell>
        </row>
        <row r="172">
          <cell r="B172"/>
          <cell r="C172"/>
          <cell r="D172"/>
          <cell r="E172"/>
          <cell r="F172"/>
          <cell r="G172"/>
          <cell r="H172"/>
          <cell r="I172"/>
        </row>
        <row r="174">
          <cell r="B174" t="str">
            <v>16.10.000.</v>
          </cell>
          <cell r="C174" t="str">
            <v>THAY XÀ LỆCH ĐƯỜNG DÂY 3 PHA</v>
          </cell>
          <cell r="D174"/>
          <cell r="E174"/>
          <cell r="F174"/>
          <cell r="G174"/>
          <cell r="H174"/>
          <cell r="I174"/>
        </row>
        <row r="175">
          <cell r="B175" t="str">
            <v>STT</v>
          </cell>
          <cell r="C175" t="str">
            <v>Vật liệu</v>
          </cell>
          <cell r="D175" t="str">
            <v>ĐVT</v>
          </cell>
          <cell r="E175" t="str">
            <v xml:space="preserve">Hao phí </v>
          </cell>
          <cell r="F175" t="str">
            <v>Số lượng</v>
          </cell>
          <cell r="G175" t="str">
            <v xml:space="preserve">Tổng cộng </v>
          </cell>
          <cell r="H175" t="str">
            <v>Đơn giá</v>
          </cell>
          <cell r="I175" t="str">
            <v>Thành tiền</v>
          </cell>
        </row>
        <row r="176">
          <cell r="B176"/>
          <cell r="C176" t="str">
            <v>Vật liệu</v>
          </cell>
          <cell r="D176"/>
          <cell r="E176"/>
          <cell r="F176"/>
          <cell r="G176"/>
          <cell r="H176"/>
          <cell r="I176">
            <v>454444</v>
          </cell>
        </row>
        <row r="177">
          <cell r="B177"/>
          <cell r="C177" t="str">
            <v>Giẻ lau Silicon</v>
          </cell>
          <cell r="D177" t="str">
            <v>Tấm</v>
          </cell>
          <cell r="E177">
            <v>2</v>
          </cell>
          <cell r="F177"/>
          <cell r="G177"/>
          <cell r="H177">
            <v>218472.22</v>
          </cell>
          <cell r="I177">
            <v>436944</v>
          </cell>
        </row>
        <row r="178">
          <cell r="B178"/>
          <cell r="C178" t="str">
            <v>Bình xịt Rp7</v>
          </cell>
          <cell r="D178" t="str">
            <v>chai</v>
          </cell>
          <cell r="E178">
            <v>0.25</v>
          </cell>
          <cell r="F178"/>
          <cell r="G178"/>
          <cell r="H178">
            <v>55000</v>
          </cell>
          <cell r="I178">
            <v>13750</v>
          </cell>
        </row>
        <row r="179">
          <cell r="B179"/>
          <cell r="C179" t="str">
            <v>Giẻ lau thường</v>
          </cell>
          <cell r="D179" t="str">
            <v>kg</v>
          </cell>
          <cell r="E179">
            <v>0.25</v>
          </cell>
          <cell r="F179"/>
          <cell r="G179"/>
          <cell r="H179">
            <v>15000</v>
          </cell>
          <cell r="I179">
            <v>3750</v>
          </cell>
        </row>
        <row r="180">
          <cell r="B180"/>
          <cell r="C180" t="str">
            <v>Máy thi công:</v>
          </cell>
          <cell r="D180"/>
          <cell r="E180"/>
          <cell r="F180"/>
          <cell r="G180"/>
          <cell r="H180"/>
          <cell r="I180">
            <v>567244</v>
          </cell>
        </row>
        <row r="181">
          <cell r="B181">
            <v>1</v>
          </cell>
          <cell r="C181" t="str">
            <v>Xe gàu Hotline</v>
          </cell>
          <cell r="D181" t="str">
            <v>ca</v>
          </cell>
          <cell r="E181">
            <v>0.55000000000000004</v>
          </cell>
          <cell r="F181"/>
          <cell r="G181"/>
          <cell r="H181">
            <v>1031353</v>
          </cell>
          <cell r="I181">
            <v>567244</v>
          </cell>
        </row>
        <row r="183">
          <cell r="B183" t="str">
            <v>STT</v>
          </cell>
          <cell r="C183" t="str">
            <v>Lương cơ sở vùng
(33/QĐ-HĐTV ngày 03/02/2025)</v>
          </cell>
          <cell r="D183" t="str">
            <v>Bậc thợ trung bình</v>
          </cell>
          <cell r="E183" t="str">
            <v>Hệ số lương QĐ 33</v>
          </cell>
          <cell r="F183" t="str">
            <v>Định mức</v>
          </cell>
          <cell r="G183" t="str">
            <v>Đơn giá nhân công</v>
          </cell>
          <cell r="H183"/>
        </row>
        <row r="184">
          <cell r="B184"/>
          <cell r="C184"/>
          <cell r="D184"/>
          <cell r="E184"/>
          <cell r="F184"/>
          <cell r="G184"/>
        </row>
        <row r="185">
          <cell r="B185" t="str">
            <v>16.10.000.</v>
          </cell>
          <cell r="C185" t="str">
            <v>Vùng 1</v>
          </cell>
          <cell r="D185" t="str">
            <v>4,5/7</v>
          </cell>
          <cell r="E185">
            <v>3.4530000000000003</v>
          </cell>
          <cell r="F185">
            <v>3.17</v>
          </cell>
          <cell r="G185">
            <v>1338781</v>
          </cell>
        </row>
        <row r="186">
          <cell r="B186"/>
          <cell r="C186">
            <v>3180000</v>
          </cell>
          <cell r="D186"/>
          <cell r="E186"/>
          <cell r="F186"/>
          <cell r="G186"/>
        </row>
        <row r="188">
          <cell r="B188" t="str">
            <v>Mã công tác</v>
          </cell>
          <cell r="C188" t="str">
            <v>Danh mục đơn giá</v>
          </cell>
          <cell r="D188" t="str">
            <v>Đơn vị</v>
          </cell>
          <cell r="E188" t="str">
            <v>Thành phần chi phí</v>
          </cell>
          <cell r="F188"/>
          <cell r="G188"/>
          <cell r="H188" t="str">
            <v>Đơn giá</v>
          </cell>
        </row>
        <row r="189">
          <cell r="B189"/>
          <cell r="C189"/>
          <cell r="D189"/>
          <cell r="E189" t="str">
            <v>Vật liệu</v>
          </cell>
          <cell r="F189" t="str">
            <v xml:space="preserve"> Nhân công </v>
          </cell>
          <cell r="G189" t="str">
            <v>MTC</v>
          </cell>
          <cell r="H189"/>
        </row>
        <row r="190">
          <cell r="B190" t="str">
            <v>16.10.000</v>
          </cell>
          <cell r="C190" t="str">
            <v>thay xà lệch đường dây 3 pha</v>
          </cell>
          <cell r="D190" t="str">
            <v>1 bộ</v>
          </cell>
          <cell r="E190">
            <v>454444</v>
          </cell>
          <cell r="F190">
            <v>1338781</v>
          </cell>
          <cell r="G190">
            <v>567244</v>
          </cell>
          <cell r="H190">
            <v>2360469</v>
          </cell>
        </row>
        <row r="191">
          <cell r="B191"/>
          <cell r="C191"/>
          <cell r="D191"/>
          <cell r="E191"/>
          <cell r="F191"/>
          <cell r="G191"/>
          <cell r="H191"/>
          <cell r="I191"/>
        </row>
        <row r="192">
          <cell r="B192"/>
          <cell r="C192"/>
          <cell r="D192"/>
          <cell r="E192"/>
          <cell r="F192"/>
          <cell r="G192"/>
          <cell r="H192"/>
          <cell r="I192"/>
        </row>
        <row r="193">
          <cell r="B193" t="str">
            <v>16.11.000.</v>
          </cell>
          <cell r="C193" t="str">
            <v>THAY XÀ ĐÔI TẠI TRỤ GÓC ĐƯỜNG DÂY 3 PHA</v>
          </cell>
          <cell r="D193"/>
          <cell r="E193"/>
          <cell r="F193"/>
          <cell r="G193"/>
          <cell r="H193"/>
          <cell r="I193"/>
        </row>
        <row r="194">
          <cell r="B194" t="str">
            <v>STT</v>
          </cell>
          <cell r="C194" t="str">
            <v>Vật liệu</v>
          </cell>
          <cell r="D194" t="str">
            <v>ĐVT</v>
          </cell>
          <cell r="E194" t="str">
            <v xml:space="preserve">Hao phí </v>
          </cell>
          <cell r="F194" t="str">
            <v>Số lượng</v>
          </cell>
          <cell r="G194" t="str">
            <v xml:space="preserve">Tổng cộng </v>
          </cell>
          <cell r="H194" t="str">
            <v>Đơn giá</v>
          </cell>
          <cell r="I194" t="str">
            <v>Thành tiền</v>
          </cell>
        </row>
        <row r="195">
          <cell r="B195"/>
          <cell r="C195" t="str">
            <v>Vật liệu</v>
          </cell>
          <cell r="D195"/>
          <cell r="E195"/>
          <cell r="F195"/>
          <cell r="G195"/>
          <cell r="H195"/>
          <cell r="I195">
            <v>454444</v>
          </cell>
        </row>
        <row r="196">
          <cell r="B196"/>
          <cell r="C196" t="str">
            <v>Giẻ lau Silicon</v>
          </cell>
          <cell r="D196" t="str">
            <v>Tấm</v>
          </cell>
          <cell r="E196">
            <v>2</v>
          </cell>
          <cell r="F196"/>
          <cell r="G196"/>
          <cell r="H196">
            <v>218472.22</v>
          </cell>
          <cell r="I196">
            <v>436944</v>
          </cell>
        </row>
        <row r="197">
          <cell r="B197"/>
          <cell r="C197" t="str">
            <v>Bình xịt Rp7</v>
          </cell>
          <cell r="D197" t="str">
            <v>chai</v>
          </cell>
          <cell r="E197">
            <v>0.25</v>
          </cell>
          <cell r="F197"/>
          <cell r="G197"/>
          <cell r="H197">
            <v>55000</v>
          </cell>
          <cell r="I197">
            <v>13750</v>
          </cell>
        </row>
        <row r="198">
          <cell r="B198"/>
          <cell r="C198" t="str">
            <v>Giẻ lau thường</v>
          </cell>
          <cell r="D198" t="str">
            <v>kg</v>
          </cell>
          <cell r="E198">
            <v>0.25</v>
          </cell>
          <cell r="F198"/>
          <cell r="G198"/>
          <cell r="H198">
            <v>15000</v>
          </cell>
          <cell r="I198">
            <v>3750</v>
          </cell>
        </row>
        <row r="199">
          <cell r="B199"/>
          <cell r="C199" t="str">
            <v>Máy thi công:</v>
          </cell>
          <cell r="D199"/>
          <cell r="E199"/>
          <cell r="F199"/>
          <cell r="G199"/>
          <cell r="H199"/>
          <cell r="I199">
            <v>928218</v>
          </cell>
        </row>
        <row r="200">
          <cell r="B200">
            <v>1</v>
          </cell>
          <cell r="C200" t="str">
            <v>Xe gàu Hotline</v>
          </cell>
          <cell r="D200" t="str">
            <v>ca</v>
          </cell>
          <cell r="E200">
            <v>0.9</v>
          </cell>
          <cell r="F200"/>
          <cell r="G200"/>
          <cell r="H200">
            <v>1031353</v>
          </cell>
          <cell r="I200">
            <v>928218</v>
          </cell>
        </row>
        <row r="202">
          <cell r="B202" t="str">
            <v>STT</v>
          </cell>
          <cell r="C202" t="str">
            <v>Lương cơ sở vùng
(33/QĐ-HĐTV ngày 03/02/2025)</v>
          </cell>
          <cell r="D202" t="str">
            <v>Bậc thợ trung bình</v>
          </cell>
          <cell r="E202" t="str">
            <v>Hệ số lương QĐ 33</v>
          </cell>
          <cell r="F202" t="str">
            <v>Định mức</v>
          </cell>
          <cell r="G202" t="str">
            <v>Đơn giá nhân công</v>
          </cell>
          <cell r="H202"/>
        </row>
        <row r="203">
          <cell r="B203"/>
          <cell r="C203"/>
          <cell r="D203"/>
          <cell r="E203"/>
          <cell r="F203"/>
          <cell r="G203"/>
        </row>
        <row r="204">
          <cell r="B204" t="str">
            <v>16.11.000.</v>
          </cell>
          <cell r="C204" t="str">
            <v>Vùng 1</v>
          </cell>
          <cell r="D204" t="str">
            <v>4,5/7</v>
          </cell>
          <cell r="E204">
            <v>3.4530000000000003</v>
          </cell>
          <cell r="F204">
            <v>5.08</v>
          </cell>
          <cell r="G204">
            <v>2145429</v>
          </cell>
        </row>
        <row r="205">
          <cell r="B205"/>
          <cell r="C205">
            <v>3180000</v>
          </cell>
          <cell r="D205"/>
          <cell r="E205"/>
          <cell r="F205"/>
          <cell r="G205"/>
        </row>
        <row r="207">
          <cell r="B207" t="str">
            <v>Mã công tác</v>
          </cell>
          <cell r="C207" t="str">
            <v>Danh mục đơn giá</v>
          </cell>
          <cell r="D207" t="str">
            <v>Đơn vị</v>
          </cell>
          <cell r="E207" t="str">
            <v>Thành phần chi phí</v>
          </cell>
          <cell r="F207"/>
          <cell r="G207"/>
          <cell r="H207" t="str">
            <v>Đơn giá</v>
          </cell>
        </row>
        <row r="208">
          <cell r="B208"/>
          <cell r="C208"/>
          <cell r="D208"/>
          <cell r="E208" t="str">
            <v>Vật liệu</v>
          </cell>
          <cell r="F208" t="str">
            <v xml:space="preserve"> Nhân công </v>
          </cell>
          <cell r="G208" t="str">
            <v>MTC</v>
          </cell>
          <cell r="H208"/>
        </row>
        <row r="209">
          <cell r="B209" t="str">
            <v>16.11.000</v>
          </cell>
          <cell r="C209" t="str">
            <v>thay xà đôi tại trụ góc đường dây 3 pha</v>
          </cell>
          <cell r="D209" t="str">
            <v>1 bộ</v>
          </cell>
          <cell r="E209">
            <v>454444</v>
          </cell>
          <cell r="F209">
            <v>2145429</v>
          </cell>
          <cell r="G209">
            <v>928218</v>
          </cell>
          <cell r="H209">
            <v>3528091</v>
          </cell>
        </row>
        <row r="210">
          <cell r="B210"/>
          <cell r="C210"/>
          <cell r="D210"/>
          <cell r="E210"/>
          <cell r="F210"/>
          <cell r="G210"/>
          <cell r="H210"/>
          <cell r="I210"/>
        </row>
        <row r="211">
          <cell r="B211" t="str">
            <v>16.12.000.</v>
          </cell>
          <cell r="C211" t="str">
            <v>THAY XÀ VERTICAL ĐƯỜNG DÂY 3 PHA</v>
          </cell>
          <cell r="D211"/>
          <cell r="E211"/>
          <cell r="F211"/>
          <cell r="G211"/>
          <cell r="H211"/>
          <cell r="I211"/>
        </row>
        <row r="212">
          <cell r="B212" t="str">
            <v>STT</v>
          </cell>
          <cell r="C212" t="str">
            <v>Vật liệu</v>
          </cell>
          <cell r="D212" t="str">
            <v>ĐVT</v>
          </cell>
          <cell r="E212" t="str">
            <v xml:space="preserve">Hao phí </v>
          </cell>
          <cell r="F212" t="str">
            <v>Số lượng</v>
          </cell>
          <cell r="G212" t="str">
            <v xml:space="preserve">Tổng cộng </v>
          </cell>
          <cell r="H212" t="str">
            <v>Đơn giá</v>
          </cell>
          <cell r="I212" t="str">
            <v>Thành tiền</v>
          </cell>
        </row>
        <row r="213">
          <cell r="B213"/>
          <cell r="C213" t="str">
            <v>Vật liệu</v>
          </cell>
          <cell r="D213"/>
          <cell r="E213"/>
          <cell r="F213"/>
          <cell r="G213"/>
          <cell r="H213"/>
          <cell r="I213">
            <v>891389</v>
          </cell>
        </row>
        <row r="214">
          <cell r="B214"/>
          <cell r="C214" t="str">
            <v>Giẻ lau Silicon</v>
          </cell>
          <cell r="D214" t="str">
            <v>Tấm</v>
          </cell>
          <cell r="E214">
            <v>4</v>
          </cell>
          <cell r="F214"/>
          <cell r="G214"/>
          <cell r="H214">
            <v>218472.22</v>
          </cell>
          <cell r="I214">
            <v>873889</v>
          </cell>
        </row>
        <row r="215">
          <cell r="B215"/>
          <cell r="C215" t="str">
            <v>Bình xịt Rp7</v>
          </cell>
          <cell r="D215" t="str">
            <v>chai</v>
          </cell>
          <cell r="E215">
            <v>0.25</v>
          </cell>
          <cell r="F215"/>
          <cell r="G215"/>
          <cell r="H215">
            <v>55000</v>
          </cell>
          <cell r="I215">
            <v>13750</v>
          </cell>
        </row>
        <row r="216">
          <cell r="B216"/>
          <cell r="C216" t="str">
            <v>Giẻ lau thường</v>
          </cell>
          <cell r="D216" t="str">
            <v>kg</v>
          </cell>
          <cell r="E216">
            <v>0.25</v>
          </cell>
          <cell r="F216"/>
          <cell r="G216"/>
          <cell r="H216">
            <v>15000</v>
          </cell>
          <cell r="I216">
            <v>3750</v>
          </cell>
        </row>
        <row r="217">
          <cell r="B217"/>
          <cell r="C217" t="str">
            <v>Máy thi công:</v>
          </cell>
          <cell r="D217"/>
          <cell r="E217"/>
          <cell r="F217"/>
          <cell r="G217"/>
          <cell r="H217"/>
          <cell r="I217">
            <v>567244</v>
          </cell>
        </row>
        <row r="218">
          <cell r="B218">
            <v>1</v>
          </cell>
          <cell r="C218" t="str">
            <v>Xe gàu Hotline</v>
          </cell>
          <cell r="D218" t="str">
            <v>ca</v>
          </cell>
          <cell r="E218">
            <v>0.55000000000000004</v>
          </cell>
          <cell r="F218"/>
          <cell r="G218"/>
          <cell r="H218">
            <v>1031353</v>
          </cell>
          <cell r="I218">
            <v>567244</v>
          </cell>
        </row>
        <row r="220">
          <cell r="B220" t="str">
            <v>STT</v>
          </cell>
          <cell r="C220" t="str">
            <v>Lương cơ sở vùng
(33/QĐ-HĐTV ngày 03/02/2025)</v>
          </cell>
          <cell r="D220" t="str">
            <v>Bậc thợ trung bình</v>
          </cell>
          <cell r="E220" t="str">
            <v>Hệ số lương QĐ 33</v>
          </cell>
          <cell r="F220" t="str">
            <v>Định mức</v>
          </cell>
          <cell r="G220" t="str">
            <v>Đơn giá nhân công</v>
          </cell>
          <cell r="H220"/>
        </row>
        <row r="221">
          <cell r="B221"/>
          <cell r="C221"/>
          <cell r="D221"/>
          <cell r="E221"/>
          <cell r="F221"/>
          <cell r="G221"/>
        </row>
        <row r="222">
          <cell r="B222" t="str">
            <v>16.12.000.</v>
          </cell>
          <cell r="C222" t="str">
            <v>Vùng 1</v>
          </cell>
          <cell r="D222" t="str">
            <v>4,5/7</v>
          </cell>
          <cell r="E222">
            <v>3.4530000000000003</v>
          </cell>
          <cell r="F222">
            <v>3.16</v>
          </cell>
          <cell r="G222">
            <v>1334558</v>
          </cell>
        </row>
        <row r="223">
          <cell r="B223"/>
          <cell r="C223">
            <v>3180000</v>
          </cell>
          <cell r="D223"/>
          <cell r="E223"/>
          <cell r="F223"/>
          <cell r="G223"/>
        </row>
        <row r="225">
          <cell r="B225" t="str">
            <v>Mã công tác</v>
          </cell>
          <cell r="C225" t="str">
            <v>Danh mục đơn giá</v>
          </cell>
          <cell r="D225" t="str">
            <v>Đơn vị</v>
          </cell>
          <cell r="E225" t="str">
            <v>Thành phần chi phí</v>
          </cell>
          <cell r="F225"/>
          <cell r="G225"/>
          <cell r="H225" t="str">
            <v>Đơn giá</v>
          </cell>
        </row>
        <row r="226">
          <cell r="B226"/>
          <cell r="C226"/>
          <cell r="D226"/>
          <cell r="E226" t="str">
            <v>Vật liệu</v>
          </cell>
          <cell r="F226" t="str">
            <v xml:space="preserve"> Nhân công </v>
          </cell>
          <cell r="G226" t="str">
            <v>MTC</v>
          </cell>
          <cell r="H226"/>
        </row>
        <row r="227">
          <cell r="B227" t="str">
            <v>16.12.000</v>
          </cell>
          <cell r="C227" t="str">
            <v>thay xà vertical đường dây 3 pha</v>
          </cell>
          <cell r="D227" t="str">
            <v>1 bộ</v>
          </cell>
          <cell r="E227">
            <v>891389</v>
          </cell>
          <cell r="F227">
            <v>1334558</v>
          </cell>
          <cell r="G227">
            <v>567244</v>
          </cell>
          <cell r="H227">
            <v>2793191</v>
          </cell>
        </row>
        <row r="228">
          <cell r="B228"/>
          <cell r="C228"/>
          <cell r="D228"/>
          <cell r="E228"/>
          <cell r="F228"/>
          <cell r="G228"/>
          <cell r="H228"/>
          <cell r="I228"/>
        </row>
        <row r="229">
          <cell r="B229"/>
          <cell r="C229"/>
          <cell r="D229"/>
          <cell r="E229"/>
          <cell r="F229"/>
          <cell r="G229"/>
          <cell r="H229"/>
          <cell r="I229"/>
        </row>
        <row r="230">
          <cell r="B230" t="str">
            <v>16.13.000.</v>
          </cell>
          <cell r="C230" t="str">
            <v>THAY TRỤ ĐƯỜNG DÂY 3 PHA</v>
          </cell>
          <cell r="D230"/>
          <cell r="E230"/>
          <cell r="F230"/>
          <cell r="G230"/>
          <cell r="H230"/>
          <cell r="I230"/>
        </row>
        <row r="231">
          <cell r="B231" t="str">
            <v>STT</v>
          </cell>
          <cell r="C231" t="str">
            <v>Vật liệu</v>
          </cell>
          <cell r="D231" t="str">
            <v>ĐVT</v>
          </cell>
          <cell r="E231" t="str">
            <v xml:space="preserve">Hao phí </v>
          </cell>
          <cell r="F231" t="str">
            <v>Số lượng</v>
          </cell>
          <cell r="G231" t="str">
            <v xml:space="preserve">Tổng cộng </v>
          </cell>
          <cell r="H231" t="str">
            <v>Đơn giá</v>
          </cell>
          <cell r="I231" t="str">
            <v>Thành tiền</v>
          </cell>
        </row>
        <row r="232">
          <cell r="B232"/>
          <cell r="C232" t="str">
            <v>Vật liệu</v>
          </cell>
          <cell r="D232"/>
          <cell r="E232"/>
          <cell r="F232"/>
          <cell r="G232"/>
          <cell r="H232"/>
          <cell r="I232">
            <v>877639</v>
          </cell>
        </row>
        <row r="233">
          <cell r="B233"/>
          <cell r="C233" t="str">
            <v>Giẻ lau Silicon</v>
          </cell>
          <cell r="D233" t="str">
            <v>Tấm</v>
          </cell>
          <cell r="E233">
            <v>4</v>
          </cell>
          <cell r="F233"/>
          <cell r="G233"/>
          <cell r="H233">
            <v>218472.22</v>
          </cell>
          <cell r="I233">
            <v>873889</v>
          </cell>
        </row>
        <row r="234">
          <cell r="B234"/>
          <cell r="C234" t="str">
            <v>Giẻ lau thường</v>
          </cell>
          <cell r="D234" t="str">
            <v>kg</v>
          </cell>
          <cell r="E234">
            <v>0.25</v>
          </cell>
          <cell r="F234"/>
          <cell r="G234"/>
          <cell r="H234">
            <v>15000</v>
          </cell>
          <cell r="I234">
            <v>3750</v>
          </cell>
        </row>
        <row r="235">
          <cell r="B235"/>
          <cell r="C235" t="str">
            <v>Máy thi công:</v>
          </cell>
          <cell r="D235"/>
          <cell r="E235"/>
          <cell r="F235"/>
          <cell r="G235"/>
          <cell r="H235"/>
          <cell r="I235">
            <v>1294554</v>
          </cell>
        </row>
        <row r="236">
          <cell r="B236">
            <v>1</v>
          </cell>
          <cell r="C236" t="str">
            <v>Xe gàu Hotline</v>
          </cell>
          <cell r="D236" t="str">
            <v>ca</v>
          </cell>
          <cell r="E236">
            <v>0.9</v>
          </cell>
          <cell r="F236"/>
          <cell r="G236"/>
          <cell r="H236">
            <v>1031353</v>
          </cell>
          <cell r="I236">
            <v>928218</v>
          </cell>
        </row>
        <row r="237">
          <cell r="B237">
            <v>2</v>
          </cell>
          <cell r="C237" t="str">
            <v>Xe dựng trụ Hotline</v>
          </cell>
          <cell r="D237" t="str">
            <v>ca</v>
          </cell>
          <cell r="E237">
            <v>0.27</v>
          </cell>
          <cell r="F237"/>
          <cell r="G237"/>
          <cell r="H237">
            <v>1356801</v>
          </cell>
          <cell r="I237">
            <v>366336</v>
          </cell>
        </row>
        <row r="239">
          <cell r="B239" t="str">
            <v>STT</v>
          </cell>
          <cell r="C239" t="str">
            <v>Lương cơ sở vùng
(33/QĐ-HĐTV ngày 03/02/2025)</v>
          </cell>
          <cell r="D239" t="str">
            <v>Bậc thợ trung bình</v>
          </cell>
          <cell r="E239" t="str">
            <v>Hệ số lương QĐ 33</v>
          </cell>
          <cell r="F239" t="str">
            <v>Định mức</v>
          </cell>
          <cell r="G239" t="str">
            <v>Đơn giá nhân công</v>
          </cell>
          <cell r="H239"/>
        </row>
        <row r="240">
          <cell r="B240"/>
          <cell r="C240"/>
          <cell r="D240"/>
          <cell r="E240"/>
          <cell r="F240"/>
          <cell r="G240"/>
        </row>
        <row r="241">
          <cell r="B241" t="str">
            <v>16.13.000.</v>
          </cell>
          <cell r="C241" t="str">
            <v>Vùng 1</v>
          </cell>
          <cell r="D241" t="str">
            <v>4,5/7</v>
          </cell>
          <cell r="E241">
            <v>3.4530000000000003</v>
          </cell>
          <cell r="F241">
            <v>5.91</v>
          </cell>
          <cell r="G241">
            <v>2495961</v>
          </cell>
        </row>
        <row r="242">
          <cell r="B242"/>
          <cell r="C242">
            <v>3180000</v>
          </cell>
          <cell r="D242"/>
          <cell r="E242"/>
          <cell r="F242"/>
          <cell r="G242"/>
        </row>
        <row r="244">
          <cell r="B244" t="str">
            <v>Mã công tác</v>
          </cell>
          <cell r="C244" t="str">
            <v>Danh mục đơn giá</v>
          </cell>
          <cell r="D244" t="str">
            <v>Đơn vị</v>
          </cell>
          <cell r="E244" t="str">
            <v>Thành phần chi phí</v>
          </cell>
          <cell r="F244"/>
          <cell r="G244"/>
          <cell r="H244" t="str">
            <v>Đơn giá</v>
          </cell>
        </row>
        <row r="245">
          <cell r="B245"/>
          <cell r="C245"/>
          <cell r="D245"/>
          <cell r="E245" t="str">
            <v>Vật liệu</v>
          </cell>
          <cell r="F245" t="str">
            <v xml:space="preserve"> Nhân công </v>
          </cell>
          <cell r="G245" t="str">
            <v>MTC</v>
          </cell>
          <cell r="H245"/>
        </row>
        <row r="246">
          <cell r="B246" t="str">
            <v>16.13.000</v>
          </cell>
          <cell r="C246" t="str">
            <v>thay trụ đường dây 3 pha</v>
          </cell>
          <cell r="D246" t="str">
            <v>1 trụ</v>
          </cell>
          <cell r="E246">
            <v>877639</v>
          </cell>
          <cell r="F246">
            <v>2495961</v>
          </cell>
          <cell r="G246">
            <v>1294554</v>
          </cell>
          <cell r="H246">
            <v>4668154</v>
          </cell>
        </row>
        <row r="247">
          <cell r="B247"/>
          <cell r="C247"/>
          <cell r="D247"/>
          <cell r="E247"/>
          <cell r="F247"/>
          <cell r="G247"/>
          <cell r="H247"/>
          <cell r="I247"/>
        </row>
        <row r="248">
          <cell r="B248"/>
          <cell r="C248"/>
          <cell r="D248"/>
          <cell r="E248"/>
          <cell r="F248"/>
          <cell r="H248" t="str">
            <v>Đang áp dụng tại</v>
          </cell>
        </row>
        <row r="249">
          <cell r="B249" t="str">
            <v>16.14.000.</v>
          </cell>
          <cell r="C249" t="str">
            <v>THAY TRỤ MẶT BÍCH 2 ĐOẠN</v>
          </cell>
          <cell r="D249"/>
          <cell r="E249"/>
          <cell r="F249"/>
          <cell r="G249"/>
          <cell r="H249"/>
          <cell r="I249"/>
        </row>
        <row r="250">
          <cell r="B250" t="str">
            <v>STT</v>
          </cell>
          <cell r="C250" t="str">
            <v>Vật liệu</v>
          </cell>
          <cell r="D250" t="str">
            <v>ĐVT</v>
          </cell>
          <cell r="E250" t="str">
            <v xml:space="preserve">Hao phí </v>
          </cell>
          <cell r="F250" t="str">
            <v>Số lượng</v>
          </cell>
          <cell r="G250" t="str">
            <v xml:space="preserve">Tổng cộng </v>
          </cell>
          <cell r="H250" t="str">
            <v>Đơn giá</v>
          </cell>
          <cell r="I250" t="str">
            <v>Thành tiền</v>
          </cell>
        </row>
        <row r="251">
          <cell r="B251"/>
          <cell r="C251" t="str">
            <v>Vật liệu</v>
          </cell>
          <cell r="D251"/>
          <cell r="E251"/>
          <cell r="F251"/>
          <cell r="G251"/>
          <cell r="H251"/>
          <cell r="I251">
            <v>659167</v>
          </cell>
        </row>
        <row r="252">
          <cell r="B252">
            <v>1</v>
          </cell>
          <cell r="C252" t="str">
            <v>Giẻ lau Silicon</v>
          </cell>
          <cell r="D252" t="str">
            <v>Tấm</v>
          </cell>
          <cell r="E252">
            <v>3</v>
          </cell>
          <cell r="F252"/>
          <cell r="G252"/>
          <cell r="H252">
            <v>218472.22</v>
          </cell>
          <cell r="I252">
            <v>655417</v>
          </cell>
        </row>
        <row r="253">
          <cell r="B253">
            <v>2</v>
          </cell>
          <cell r="C253" t="str">
            <v>Giẻ lau thường</v>
          </cell>
          <cell r="D253" t="str">
            <v>kg</v>
          </cell>
          <cell r="E253">
            <v>0.25</v>
          </cell>
          <cell r="F253"/>
          <cell r="G253"/>
          <cell r="H253">
            <v>15000</v>
          </cell>
          <cell r="I253">
            <v>3750</v>
          </cell>
        </row>
        <row r="254">
          <cell r="B254"/>
          <cell r="C254" t="str">
            <v>Máy thi công:</v>
          </cell>
          <cell r="D254"/>
          <cell r="E254"/>
          <cell r="F254"/>
          <cell r="G254"/>
          <cell r="H254"/>
          <cell r="I254">
            <v>647002</v>
          </cell>
        </row>
        <row r="255">
          <cell r="B255">
            <v>1</v>
          </cell>
          <cell r="C255" t="str">
            <v>Xe gàu Hotline</v>
          </cell>
          <cell r="D255" t="str">
            <v>ca</v>
          </cell>
          <cell r="E255">
            <v>0.43</v>
          </cell>
          <cell r="F255"/>
          <cell r="G255"/>
          <cell r="H255">
            <v>1031353</v>
          </cell>
          <cell r="I255">
            <v>443482</v>
          </cell>
        </row>
        <row r="256">
          <cell r="B256">
            <v>2</v>
          </cell>
          <cell r="C256" t="str">
            <v>Xe dựng trụ Hotline</v>
          </cell>
          <cell r="D256" t="str">
            <v>ca</v>
          </cell>
          <cell r="E256">
            <v>0.15</v>
          </cell>
          <cell r="F256"/>
          <cell r="G256"/>
          <cell r="H256">
            <v>1356801</v>
          </cell>
          <cell r="I256">
            <v>203520</v>
          </cell>
        </row>
        <row r="258">
          <cell r="B258" t="str">
            <v>STT</v>
          </cell>
          <cell r="C258" t="str">
            <v>Lương cơ sở vùng
(33/QĐ-HĐTV ngày 03/02/2025)</v>
          </cell>
          <cell r="D258" t="str">
            <v>Bậc thợ trung bình</v>
          </cell>
          <cell r="E258" t="str">
            <v>Hệ số lương QĐ 33</v>
          </cell>
          <cell r="F258" t="str">
            <v>Định mức</v>
          </cell>
          <cell r="G258" t="str">
            <v>Nhân công</v>
          </cell>
          <cell r="H258"/>
        </row>
        <row r="259">
          <cell r="B259"/>
          <cell r="C259"/>
          <cell r="D259"/>
          <cell r="E259"/>
          <cell r="F259"/>
          <cell r="G259"/>
        </row>
        <row r="260">
          <cell r="B260" t="str">
            <v>16.14.000.</v>
          </cell>
          <cell r="C260" t="str">
            <v>Vùng 1</v>
          </cell>
          <cell r="D260" t="str">
            <v>4,5/7</v>
          </cell>
          <cell r="E260">
            <v>3.4530000000000003</v>
          </cell>
          <cell r="F260">
            <v>2.87</v>
          </cell>
          <cell r="G260">
            <v>1212083</v>
          </cell>
        </row>
        <row r="261">
          <cell r="B261"/>
          <cell r="C261">
            <v>3180000</v>
          </cell>
          <cell r="D261"/>
          <cell r="E261"/>
          <cell r="F261"/>
          <cell r="G261"/>
        </row>
        <row r="263">
          <cell r="B263" t="str">
            <v>Mã công tác</v>
          </cell>
          <cell r="C263" t="str">
            <v>Danh mục đơn giá</v>
          </cell>
          <cell r="D263" t="str">
            <v>Đơn vị</v>
          </cell>
          <cell r="E263" t="str">
            <v>Thành phần chi phí</v>
          </cell>
          <cell r="F263"/>
          <cell r="G263"/>
          <cell r="H263" t="str">
            <v>Đơn giá</v>
          </cell>
        </row>
        <row r="264">
          <cell r="B264"/>
          <cell r="C264"/>
          <cell r="D264"/>
          <cell r="E264" t="str">
            <v>Vật liệu</v>
          </cell>
          <cell r="F264" t="str">
            <v xml:space="preserve"> Nhân công </v>
          </cell>
          <cell r="G264" t="str">
            <v>MTC</v>
          </cell>
          <cell r="H264"/>
        </row>
        <row r="265">
          <cell r="B265" t="str">
            <v>16.14.000</v>
          </cell>
          <cell r="C265" t="str">
            <v>thay trụ mặt bích 2 đoạn</v>
          </cell>
          <cell r="D265" t="str">
            <v>1 trụ</v>
          </cell>
          <cell r="E265">
            <v>659167</v>
          </cell>
          <cell r="F265">
            <v>1212083</v>
          </cell>
          <cell r="G265">
            <v>647002</v>
          </cell>
          <cell r="H265">
            <v>2518252</v>
          </cell>
        </row>
        <row r="266">
          <cell r="B266"/>
          <cell r="C266"/>
          <cell r="D266"/>
          <cell r="E266"/>
          <cell r="F266"/>
          <cell r="G266"/>
          <cell r="H266"/>
        </row>
        <row r="267">
          <cell r="B267"/>
          <cell r="C267"/>
          <cell r="D267"/>
          <cell r="E267"/>
          <cell r="F267"/>
          <cell r="G267"/>
          <cell r="H267"/>
        </row>
        <row r="268">
          <cell r="B268" t="str">
            <v>16.15.000.</v>
          </cell>
          <cell r="C268" t="str">
            <v>KHAI QUANG MÉ NHÁNH (CHẶT CÂY) TRÊN ĐƯỜNG DÂY 3 PHA</v>
          </cell>
          <cell r="D268"/>
          <cell r="E268"/>
          <cell r="F268"/>
          <cell r="G268"/>
          <cell r="H268"/>
          <cell r="I268"/>
        </row>
        <row r="269">
          <cell r="B269" t="str">
            <v>STT</v>
          </cell>
          <cell r="C269" t="str">
            <v>Vật liệu</v>
          </cell>
          <cell r="D269" t="str">
            <v>ĐVT</v>
          </cell>
          <cell r="E269" t="str">
            <v xml:space="preserve">Hao phí </v>
          </cell>
          <cell r="F269" t="str">
            <v>Số lượng</v>
          </cell>
          <cell r="G269" t="str">
            <v xml:space="preserve">Tổng cộng </v>
          </cell>
          <cell r="H269" t="str">
            <v>Đơn giá</v>
          </cell>
          <cell r="I269" t="str">
            <v>Thành tiền</v>
          </cell>
        </row>
        <row r="270">
          <cell r="B270"/>
          <cell r="C270" t="str">
            <v>Vật liệu</v>
          </cell>
          <cell r="D270"/>
          <cell r="E270"/>
          <cell r="F270"/>
          <cell r="G270"/>
          <cell r="H270"/>
          <cell r="I270">
            <v>440694</v>
          </cell>
        </row>
        <row r="271">
          <cell r="B271"/>
          <cell r="C271" t="str">
            <v>Giẻ lau Silicon</v>
          </cell>
          <cell r="D271" t="str">
            <v>Tấm</v>
          </cell>
          <cell r="E271">
            <v>2</v>
          </cell>
          <cell r="F271"/>
          <cell r="G271"/>
          <cell r="H271">
            <v>218472.22</v>
          </cell>
          <cell r="I271">
            <v>436944</v>
          </cell>
        </row>
        <row r="272">
          <cell r="B272"/>
          <cell r="C272" t="str">
            <v>Giẻ lau thường</v>
          </cell>
          <cell r="D272" t="str">
            <v>kg</v>
          </cell>
          <cell r="E272">
            <v>0.25</v>
          </cell>
          <cell r="F272"/>
          <cell r="G272"/>
          <cell r="H272">
            <v>15000</v>
          </cell>
          <cell r="I272">
            <v>3750</v>
          </cell>
        </row>
        <row r="273">
          <cell r="B273"/>
          <cell r="C273" t="str">
            <v>Máy thi công:</v>
          </cell>
          <cell r="D273"/>
          <cell r="E273"/>
          <cell r="F273"/>
          <cell r="G273"/>
          <cell r="H273"/>
          <cell r="I273">
            <v>278465</v>
          </cell>
        </row>
        <row r="274">
          <cell r="B274">
            <v>1</v>
          </cell>
          <cell r="C274" t="str">
            <v>Xe gàu Hotline</v>
          </cell>
          <cell r="D274" t="str">
            <v>ca</v>
          </cell>
          <cell r="E274">
            <v>0.27</v>
          </cell>
          <cell r="F274"/>
          <cell r="G274"/>
          <cell r="H274">
            <v>1031353</v>
          </cell>
          <cell r="I274">
            <v>278465</v>
          </cell>
        </row>
        <row r="275">
          <cell r="H275"/>
        </row>
        <row r="276">
          <cell r="B276" t="str">
            <v>STT</v>
          </cell>
          <cell r="C276" t="str">
            <v>Lương cơ sở vùng
(33/QĐ-HĐTV ngày 03/02/2025)</v>
          </cell>
          <cell r="D276" t="str">
            <v>Bậc thợ trung bình</v>
          </cell>
          <cell r="E276" t="str">
            <v>Hệ số lương QĐ 33</v>
          </cell>
          <cell r="F276" t="str">
            <v>Định mức</v>
          </cell>
          <cell r="G276" t="str">
            <v>Nhân công</v>
          </cell>
          <cell r="H276"/>
        </row>
        <row r="277">
          <cell r="B277"/>
          <cell r="C277"/>
          <cell r="D277"/>
          <cell r="E277"/>
          <cell r="F277"/>
          <cell r="G277"/>
        </row>
        <row r="278">
          <cell r="B278" t="str">
            <v>16.15.000.</v>
          </cell>
          <cell r="C278" t="str">
            <v>Vùng 1</v>
          </cell>
          <cell r="D278" t="str">
            <v>4,5/7</v>
          </cell>
          <cell r="E278">
            <v>3.4530000000000003</v>
          </cell>
          <cell r="F278">
            <v>1.56</v>
          </cell>
          <cell r="G278">
            <v>658832</v>
          </cell>
        </row>
        <row r="279">
          <cell r="B279"/>
          <cell r="C279">
            <v>3180000</v>
          </cell>
          <cell r="D279"/>
          <cell r="E279"/>
          <cell r="F279"/>
          <cell r="G279"/>
        </row>
        <row r="281">
          <cell r="B281" t="str">
            <v>Mã công tác</v>
          </cell>
          <cell r="C281" t="str">
            <v>Danh mục đơn giá</v>
          </cell>
          <cell r="D281" t="str">
            <v>Đơn vị</v>
          </cell>
          <cell r="E281" t="str">
            <v>Thành phần chi phí</v>
          </cell>
          <cell r="F281"/>
          <cell r="G281"/>
          <cell r="H281" t="str">
            <v>Đơn giá</v>
          </cell>
        </row>
        <row r="282">
          <cell r="B282"/>
          <cell r="C282"/>
          <cell r="D282"/>
          <cell r="E282" t="str">
            <v>Vật liệu</v>
          </cell>
          <cell r="F282" t="str">
            <v xml:space="preserve"> Nhân công </v>
          </cell>
          <cell r="G282" t="str">
            <v>MTC</v>
          </cell>
          <cell r="H282"/>
        </row>
        <row r="283">
          <cell r="B283" t="str">
            <v>16.15.000</v>
          </cell>
          <cell r="C283" t="str">
            <v>khai quang mé nhánh (chặt cây) trên đường dây 3 pha</v>
          </cell>
          <cell r="D283" t="str">
            <v>1 vị trí</v>
          </cell>
          <cell r="E283">
            <v>440694</v>
          </cell>
          <cell r="F283">
            <v>658832</v>
          </cell>
          <cell r="G283">
            <v>278465</v>
          </cell>
          <cell r="H283">
            <v>1377991</v>
          </cell>
        </row>
        <row r="284">
          <cell r="B284"/>
          <cell r="C284"/>
          <cell r="D284"/>
        </row>
        <row r="285">
          <cell r="C285"/>
          <cell r="E285"/>
          <cell r="F285"/>
        </row>
        <row r="287">
          <cell r="B287" t="str">
            <v>16.16.000.</v>
          </cell>
          <cell r="C287" t="str">
            <v>BỌC ĐIỂM HỞ DÂY, LẮP THIẾT BỊ CHỐNG ĐỘNG VẬT</v>
          </cell>
          <cell r="D287"/>
          <cell r="E287"/>
          <cell r="F287"/>
          <cell r="G287"/>
          <cell r="H287"/>
          <cell r="I287"/>
        </row>
        <row r="288">
          <cell r="B288" t="str">
            <v>STT</v>
          </cell>
          <cell r="C288" t="str">
            <v>Vật liệu</v>
          </cell>
          <cell r="D288" t="str">
            <v>ĐVT</v>
          </cell>
          <cell r="E288" t="str">
            <v xml:space="preserve">Hao phí </v>
          </cell>
          <cell r="F288" t="str">
            <v>Số lượng</v>
          </cell>
          <cell r="G288" t="str">
            <v xml:space="preserve">Tổng cộng </v>
          </cell>
          <cell r="H288" t="str">
            <v>Đơn giá</v>
          </cell>
          <cell r="I288" t="str">
            <v>Thành tiền</v>
          </cell>
        </row>
        <row r="289">
          <cell r="B289"/>
          <cell r="C289" t="str">
            <v>Vật liệu</v>
          </cell>
          <cell r="D289"/>
          <cell r="E289"/>
          <cell r="F289"/>
          <cell r="G289"/>
          <cell r="H289"/>
          <cell r="I289">
            <v>440694</v>
          </cell>
        </row>
        <row r="290">
          <cell r="B290">
            <v>1</v>
          </cell>
          <cell r="C290" t="str">
            <v>Giẻ lau Silicon</v>
          </cell>
          <cell r="D290" t="str">
            <v>Tấm</v>
          </cell>
          <cell r="E290">
            <v>2</v>
          </cell>
          <cell r="F290"/>
          <cell r="G290"/>
          <cell r="H290">
            <v>218472.22</v>
          </cell>
          <cell r="I290">
            <v>436944</v>
          </cell>
        </row>
        <row r="291">
          <cell r="B291">
            <v>2</v>
          </cell>
          <cell r="C291" t="str">
            <v>Giẻ lau thường</v>
          </cell>
          <cell r="D291" t="str">
            <v>kg</v>
          </cell>
          <cell r="E291">
            <v>0.25</v>
          </cell>
          <cell r="F291"/>
          <cell r="G291"/>
          <cell r="H291">
            <v>15000</v>
          </cell>
          <cell r="I291">
            <v>3750</v>
          </cell>
        </row>
        <row r="292">
          <cell r="B292"/>
          <cell r="C292" t="str">
            <v>Máy thi công:</v>
          </cell>
          <cell r="D292"/>
          <cell r="E292"/>
          <cell r="F292"/>
          <cell r="G292"/>
          <cell r="H292"/>
          <cell r="I292">
            <v>412541</v>
          </cell>
        </row>
        <row r="293">
          <cell r="B293">
            <v>1</v>
          </cell>
          <cell r="C293" t="str">
            <v>Xe gàu Hotline</v>
          </cell>
          <cell r="D293" t="str">
            <v>ca</v>
          </cell>
          <cell r="E293">
            <v>0.4</v>
          </cell>
          <cell r="F293"/>
          <cell r="G293"/>
          <cell r="H293">
            <v>1031353</v>
          </cell>
          <cell r="I293">
            <v>412541</v>
          </cell>
        </row>
        <row r="294">
          <cell r="H294"/>
        </row>
        <row r="295">
          <cell r="B295" t="str">
            <v>STT</v>
          </cell>
          <cell r="C295" t="str">
            <v>Lương cơ sở vùng
(33/QĐ-HĐTV ngày 03/02/2025)</v>
          </cell>
          <cell r="D295" t="str">
            <v>Bậc thợ trung bình</v>
          </cell>
          <cell r="E295" t="str">
            <v>Hệ số lương QĐ 33</v>
          </cell>
          <cell r="F295" t="str">
            <v>Định mức</v>
          </cell>
          <cell r="G295" t="str">
            <v>Nhân công</v>
          </cell>
          <cell r="H295"/>
        </row>
        <row r="296">
          <cell r="B296"/>
          <cell r="C296"/>
          <cell r="D296"/>
          <cell r="E296"/>
          <cell r="F296"/>
          <cell r="G296"/>
        </row>
        <row r="297">
          <cell r="B297" t="str">
            <v>16.16.000.</v>
          </cell>
          <cell r="C297" t="str">
            <v>Vùng 1</v>
          </cell>
          <cell r="D297" t="str">
            <v>4,5/7</v>
          </cell>
          <cell r="E297">
            <v>3.4530000000000003</v>
          </cell>
          <cell r="F297">
            <v>2.2999999999999998</v>
          </cell>
          <cell r="G297">
            <v>971355</v>
          </cell>
        </row>
        <row r="298">
          <cell r="B298"/>
          <cell r="C298">
            <v>3180000</v>
          </cell>
          <cell r="D298"/>
          <cell r="E298"/>
          <cell r="F298"/>
          <cell r="G298"/>
        </row>
        <row r="300">
          <cell r="B300" t="str">
            <v>Mã công tác</v>
          </cell>
          <cell r="C300" t="str">
            <v>Danh mục đơn giá</v>
          </cell>
          <cell r="D300" t="str">
            <v>Đơn vị</v>
          </cell>
          <cell r="E300" t="str">
            <v>Thành phần chi phí</v>
          </cell>
          <cell r="F300"/>
          <cell r="G300"/>
          <cell r="H300" t="str">
            <v>Đơn giá</v>
          </cell>
        </row>
        <row r="301">
          <cell r="B301"/>
          <cell r="C301"/>
          <cell r="D301"/>
          <cell r="E301" t="str">
            <v>Vật liệu</v>
          </cell>
          <cell r="F301" t="str">
            <v xml:space="preserve"> Nhân công </v>
          </cell>
          <cell r="G301" t="str">
            <v>MTC</v>
          </cell>
          <cell r="H301"/>
        </row>
        <row r="302">
          <cell r="B302" t="str">
            <v>16.16.000</v>
          </cell>
          <cell r="C302" t="str">
            <v>bọc điểm hở dây, lắp thiết bị chống động vật</v>
          </cell>
          <cell r="D302" t="str">
            <v>1 điểm</v>
          </cell>
          <cell r="E302">
            <v>440694</v>
          </cell>
          <cell r="F302">
            <v>971355</v>
          </cell>
          <cell r="G302">
            <v>412541</v>
          </cell>
          <cell r="H302">
            <v>1824590</v>
          </cell>
        </row>
        <row r="303">
          <cell r="E303"/>
          <cell r="F303"/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9900"/>
    <pageSetUpPr fitToPage="1"/>
  </sheetPr>
  <dimension ref="A1:FB181"/>
  <sheetViews>
    <sheetView showGridLines="0" tabSelected="1" zoomScale="85" zoomScaleNormal="85" zoomScaleSheetLayoutView="70" workbookViewId="0">
      <pane xSplit="4" ySplit="9" topLeftCell="E134" activePane="bottomRight" state="frozen"/>
      <selection pane="topRight" activeCell="E1" sqref="E1"/>
      <selection pane="bottomLeft" activeCell="A12" sqref="A12"/>
      <selection pane="bottomRight" activeCell="A15" sqref="A15:XFD19"/>
    </sheetView>
  </sheetViews>
  <sheetFormatPr defaultRowHeight="12.75" x14ac:dyDescent="0.2"/>
  <cols>
    <col min="1" max="1" width="8.5546875" style="19" bestFit="1" customWidth="1"/>
    <col min="2" max="2" width="31" style="19" customWidth="1"/>
    <col min="3" max="3" width="5.6640625" style="18" bestFit="1" customWidth="1"/>
    <col min="4" max="4" width="5.6640625" style="18" customWidth="1"/>
    <col min="5" max="5" width="6.109375" style="19" customWidth="1"/>
    <col min="6" max="7" width="7.21875" style="19" customWidth="1"/>
    <col min="8" max="8" width="8" style="19" customWidth="1"/>
    <col min="9" max="9" width="4.44140625" style="19" customWidth="1"/>
    <col min="10" max="10" width="4.33203125" style="19" customWidth="1"/>
    <col min="11" max="12" width="3.77734375" style="19" customWidth="1"/>
    <col min="13" max="13" width="4" style="19" customWidth="1"/>
    <col min="14" max="14" width="3.77734375" style="19" customWidth="1"/>
    <col min="15" max="15" width="9.88671875" style="20" customWidth="1"/>
    <col min="16" max="16" width="9.5546875" style="19" customWidth="1"/>
    <col min="17" max="17" width="9.5546875" style="20" customWidth="1"/>
    <col min="18" max="18" width="32.77734375" style="26" customWidth="1"/>
    <col min="19" max="225" width="8.88671875" style="19"/>
    <col min="226" max="226" width="1.5546875" style="19" customWidth="1"/>
    <col min="227" max="227" width="8.33203125" style="19" customWidth="1"/>
    <col min="228" max="228" width="9.88671875" style="19" customWidth="1"/>
    <col min="229" max="229" width="8.77734375" style="19" customWidth="1"/>
    <col min="230" max="230" width="1.109375" style="19" customWidth="1"/>
    <col min="231" max="231" width="8.88671875" style="19" customWidth="1"/>
    <col min="232" max="232" width="2.6640625" style="19" customWidth="1"/>
    <col min="233" max="233" width="7.6640625" style="19" customWidth="1"/>
    <col min="234" max="234" width="0.5546875" style="19" customWidth="1"/>
    <col min="235" max="235" width="6.44140625" style="19" customWidth="1"/>
    <col min="236" max="236" width="7.6640625" style="19" bestFit="1" customWidth="1"/>
    <col min="237" max="237" width="7.44140625" style="19" customWidth="1"/>
    <col min="238" max="239" width="8.33203125" style="19" customWidth="1"/>
    <col min="240" max="240" width="9.5546875" style="19" customWidth="1"/>
    <col min="241" max="241" width="9.77734375" style="19" customWidth="1"/>
    <col min="242" max="242" width="9.109375" style="19" customWidth="1"/>
    <col min="243" max="243" width="9.21875" style="19" customWidth="1"/>
    <col min="244" max="244" width="7.21875" style="19" customWidth="1"/>
    <col min="245" max="245" width="8.21875" style="19" bestFit="1" customWidth="1"/>
    <col min="246" max="246" width="5" style="19" customWidth="1"/>
    <col min="247" max="247" width="9.6640625" style="19" customWidth="1"/>
    <col min="248" max="248" width="11" style="19" bestFit="1" customWidth="1"/>
    <col min="249" max="249" width="6.33203125" style="19" customWidth="1"/>
    <col min="250" max="250" width="8.88671875" style="19"/>
    <col min="251" max="251" width="0" style="19" hidden="1" customWidth="1"/>
    <col min="252" max="252" width="7" style="19" customWidth="1"/>
    <col min="253" max="481" width="8.88671875" style="19"/>
    <col min="482" max="482" width="1.5546875" style="19" customWidth="1"/>
    <col min="483" max="483" width="8.33203125" style="19" customWidth="1"/>
    <col min="484" max="484" width="9.88671875" style="19" customWidth="1"/>
    <col min="485" max="485" width="8.77734375" style="19" customWidth="1"/>
    <col min="486" max="486" width="1.109375" style="19" customWidth="1"/>
    <col min="487" max="487" width="8.88671875" style="19" customWidth="1"/>
    <col min="488" max="488" width="2.6640625" style="19" customWidth="1"/>
    <col min="489" max="489" width="7.6640625" style="19" customWidth="1"/>
    <col min="490" max="490" width="0.5546875" style="19" customWidth="1"/>
    <col min="491" max="491" width="6.44140625" style="19" customWidth="1"/>
    <col min="492" max="492" width="7.6640625" style="19" bestFit="1" customWidth="1"/>
    <col min="493" max="493" width="7.44140625" style="19" customWidth="1"/>
    <col min="494" max="495" width="8.33203125" style="19" customWidth="1"/>
    <col min="496" max="496" width="9.5546875" style="19" customWidth="1"/>
    <col min="497" max="497" width="9.77734375" style="19" customWidth="1"/>
    <col min="498" max="498" width="9.109375" style="19" customWidth="1"/>
    <col min="499" max="499" width="9.21875" style="19" customWidth="1"/>
    <col min="500" max="500" width="7.21875" style="19" customWidth="1"/>
    <col min="501" max="501" width="8.21875" style="19" bestFit="1" customWidth="1"/>
    <col min="502" max="502" width="5" style="19" customWidth="1"/>
    <col min="503" max="503" width="9.6640625" style="19" customWidth="1"/>
    <col min="504" max="504" width="11" style="19" bestFit="1" customWidth="1"/>
    <col min="505" max="505" width="6.33203125" style="19" customWidth="1"/>
    <col min="506" max="506" width="8.88671875" style="19"/>
    <col min="507" max="507" width="0" style="19" hidden="1" customWidth="1"/>
    <col min="508" max="508" width="7" style="19" customWidth="1"/>
    <col min="509" max="737" width="8.88671875" style="19"/>
    <col min="738" max="738" width="1.5546875" style="19" customWidth="1"/>
    <col min="739" max="739" width="8.33203125" style="19" customWidth="1"/>
    <col min="740" max="740" width="9.88671875" style="19" customWidth="1"/>
    <col min="741" max="741" width="8.77734375" style="19" customWidth="1"/>
    <col min="742" max="742" width="1.109375" style="19" customWidth="1"/>
    <col min="743" max="743" width="8.88671875" style="19" customWidth="1"/>
    <col min="744" max="744" width="2.6640625" style="19" customWidth="1"/>
    <col min="745" max="745" width="7.6640625" style="19" customWidth="1"/>
    <col min="746" max="746" width="0.5546875" style="19" customWidth="1"/>
    <col min="747" max="747" width="6.44140625" style="19" customWidth="1"/>
    <col min="748" max="748" width="7.6640625" style="19" bestFit="1" customWidth="1"/>
    <col min="749" max="749" width="7.44140625" style="19" customWidth="1"/>
    <col min="750" max="751" width="8.33203125" style="19" customWidth="1"/>
    <col min="752" max="752" width="9.5546875" style="19" customWidth="1"/>
    <col min="753" max="753" width="9.77734375" style="19" customWidth="1"/>
    <col min="754" max="754" width="9.109375" style="19" customWidth="1"/>
    <col min="755" max="755" width="9.21875" style="19" customWidth="1"/>
    <col min="756" max="756" width="7.21875" style="19" customWidth="1"/>
    <col min="757" max="757" width="8.21875" style="19" bestFit="1" customWidth="1"/>
    <col min="758" max="758" width="5" style="19" customWidth="1"/>
    <col min="759" max="759" width="9.6640625" style="19" customWidth="1"/>
    <col min="760" max="760" width="11" style="19" bestFit="1" customWidth="1"/>
    <col min="761" max="761" width="6.33203125" style="19" customWidth="1"/>
    <col min="762" max="762" width="8.88671875" style="19"/>
    <col min="763" max="763" width="0" style="19" hidden="1" customWidth="1"/>
    <col min="764" max="764" width="7" style="19" customWidth="1"/>
    <col min="765" max="993" width="8.88671875" style="19"/>
    <col min="994" max="994" width="1.5546875" style="19" customWidth="1"/>
    <col min="995" max="995" width="8.33203125" style="19" customWidth="1"/>
    <col min="996" max="996" width="9.88671875" style="19" customWidth="1"/>
    <col min="997" max="997" width="8.77734375" style="19" customWidth="1"/>
    <col min="998" max="998" width="1.109375" style="19" customWidth="1"/>
    <col min="999" max="999" width="8.88671875" style="19" customWidth="1"/>
    <col min="1000" max="1000" width="2.6640625" style="19" customWidth="1"/>
    <col min="1001" max="1001" width="7.6640625" style="19" customWidth="1"/>
    <col min="1002" max="1002" width="0.5546875" style="19" customWidth="1"/>
    <col min="1003" max="1003" width="6.44140625" style="19" customWidth="1"/>
    <col min="1004" max="1004" width="7.6640625" style="19" bestFit="1" customWidth="1"/>
    <col min="1005" max="1005" width="7.44140625" style="19" customWidth="1"/>
    <col min="1006" max="1007" width="8.33203125" style="19" customWidth="1"/>
    <col min="1008" max="1008" width="9.5546875" style="19" customWidth="1"/>
    <col min="1009" max="1009" width="9.77734375" style="19" customWidth="1"/>
    <col min="1010" max="1010" width="9.109375" style="19" customWidth="1"/>
    <col min="1011" max="1011" width="9.21875" style="19" customWidth="1"/>
    <col min="1012" max="1012" width="7.21875" style="19" customWidth="1"/>
    <col min="1013" max="1013" width="8.21875" style="19" bestFit="1" customWidth="1"/>
    <col min="1014" max="1014" width="5" style="19" customWidth="1"/>
    <col min="1015" max="1015" width="9.6640625" style="19" customWidth="1"/>
    <col min="1016" max="1016" width="11" style="19" bestFit="1" customWidth="1"/>
    <col min="1017" max="1017" width="6.33203125" style="19" customWidth="1"/>
    <col min="1018" max="1018" width="8.88671875" style="19"/>
    <col min="1019" max="1019" width="0" style="19" hidden="1" customWidth="1"/>
    <col min="1020" max="1020" width="7" style="19" customWidth="1"/>
    <col min="1021" max="1249" width="8.88671875" style="19"/>
    <col min="1250" max="1250" width="1.5546875" style="19" customWidth="1"/>
    <col min="1251" max="1251" width="8.33203125" style="19" customWidth="1"/>
    <col min="1252" max="1252" width="9.88671875" style="19" customWidth="1"/>
    <col min="1253" max="1253" width="8.77734375" style="19" customWidth="1"/>
    <col min="1254" max="1254" width="1.109375" style="19" customWidth="1"/>
    <col min="1255" max="1255" width="8.88671875" style="19" customWidth="1"/>
    <col min="1256" max="1256" width="2.6640625" style="19" customWidth="1"/>
    <col min="1257" max="1257" width="7.6640625" style="19" customWidth="1"/>
    <col min="1258" max="1258" width="0.5546875" style="19" customWidth="1"/>
    <col min="1259" max="1259" width="6.44140625" style="19" customWidth="1"/>
    <col min="1260" max="1260" width="7.6640625" style="19" bestFit="1" customWidth="1"/>
    <col min="1261" max="1261" width="7.44140625" style="19" customWidth="1"/>
    <col min="1262" max="1263" width="8.33203125" style="19" customWidth="1"/>
    <col min="1264" max="1264" width="9.5546875" style="19" customWidth="1"/>
    <col min="1265" max="1265" width="9.77734375" style="19" customWidth="1"/>
    <col min="1266" max="1266" width="9.109375" style="19" customWidth="1"/>
    <col min="1267" max="1267" width="9.21875" style="19" customWidth="1"/>
    <col min="1268" max="1268" width="7.21875" style="19" customWidth="1"/>
    <col min="1269" max="1269" width="8.21875" style="19" bestFit="1" customWidth="1"/>
    <col min="1270" max="1270" width="5" style="19" customWidth="1"/>
    <col min="1271" max="1271" width="9.6640625" style="19" customWidth="1"/>
    <col min="1272" max="1272" width="11" style="19" bestFit="1" customWidth="1"/>
    <col min="1273" max="1273" width="6.33203125" style="19" customWidth="1"/>
    <col min="1274" max="1274" width="8.88671875" style="19"/>
    <col min="1275" max="1275" width="0" style="19" hidden="1" customWidth="1"/>
    <col min="1276" max="1276" width="7" style="19" customWidth="1"/>
    <col min="1277" max="1505" width="8.88671875" style="19"/>
    <col min="1506" max="1506" width="1.5546875" style="19" customWidth="1"/>
    <col min="1507" max="1507" width="8.33203125" style="19" customWidth="1"/>
    <col min="1508" max="1508" width="9.88671875" style="19" customWidth="1"/>
    <col min="1509" max="1509" width="8.77734375" style="19" customWidth="1"/>
    <col min="1510" max="1510" width="1.109375" style="19" customWidth="1"/>
    <col min="1511" max="1511" width="8.88671875" style="19" customWidth="1"/>
    <col min="1512" max="1512" width="2.6640625" style="19" customWidth="1"/>
    <col min="1513" max="1513" width="7.6640625" style="19" customWidth="1"/>
    <col min="1514" max="1514" width="0.5546875" style="19" customWidth="1"/>
    <col min="1515" max="1515" width="6.44140625" style="19" customWidth="1"/>
    <col min="1516" max="1516" width="7.6640625" style="19" bestFit="1" customWidth="1"/>
    <col min="1517" max="1517" width="7.44140625" style="19" customWidth="1"/>
    <col min="1518" max="1519" width="8.33203125" style="19" customWidth="1"/>
    <col min="1520" max="1520" width="9.5546875" style="19" customWidth="1"/>
    <col min="1521" max="1521" width="9.77734375" style="19" customWidth="1"/>
    <col min="1522" max="1522" width="9.109375" style="19" customWidth="1"/>
    <col min="1523" max="1523" width="9.21875" style="19" customWidth="1"/>
    <col min="1524" max="1524" width="7.21875" style="19" customWidth="1"/>
    <col min="1525" max="1525" width="8.21875" style="19" bestFit="1" customWidth="1"/>
    <col min="1526" max="1526" width="5" style="19" customWidth="1"/>
    <col min="1527" max="1527" width="9.6640625" style="19" customWidth="1"/>
    <col min="1528" max="1528" width="11" style="19" bestFit="1" customWidth="1"/>
    <col min="1529" max="1529" width="6.33203125" style="19" customWidth="1"/>
    <col min="1530" max="1530" width="8.88671875" style="19"/>
    <col min="1531" max="1531" width="0" style="19" hidden="1" customWidth="1"/>
    <col min="1532" max="1532" width="7" style="19" customWidth="1"/>
    <col min="1533" max="1761" width="8.88671875" style="19"/>
    <col min="1762" max="1762" width="1.5546875" style="19" customWidth="1"/>
    <col min="1763" max="1763" width="8.33203125" style="19" customWidth="1"/>
    <col min="1764" max="1764" width="9.88671875" style="19" customWidth="1"/>
    <col min="1765" max="1765" width="8.77734375" style="19" customWidth="1"/>
    <col min="1766" max="1766" width="1.109375" style="19" customWidth="1"/>
    <col min="1767" max="1767" width="8.88671875" style="19" customWidth="1"/>
    <col min="1768" max="1768" width="2.6640625" style="19" customWidth="1"/>
    <col min="1769" max="1769" width="7.6640625" style="19" customWidth="1"/>
    <col min="1770" max="1770" width="0.5546875" style="19" customWidth="1"/>
    <col min="1771" max="1771" width="6.44140625" style="19" customWidth="1"/>
    <col min="1772" max="1772" width="7.6640625" style="19" bestFit="1" customWidth="1"/>
    <col min="1773" max="1773" width="7.44140625" style="19" customWidth="1"/>
    <col min="1774" max="1775" width="8.33203125" style="19" customWidth="1"/>
    <col min="1776" max="1776" width="9.5546875" style="19" customWidth="1"/>
    <col min="1777" max="1777" width="9.77734375" style="19" customWidth="1"/>
    <col min="1778" max="1778" width="9.109375" style="19" customWidth="1"/>
    <col min="1779" max="1779" width="9.21875" style="19" customWidth="1"/>
    <col min="1780" max="1780" width="7.21875" style="19" customWidth="1"/>
    <col min="1781" max="1781" width="8.21875" style="19" bestFit="1" customWidth="1"/>
    <col min="1782" max="1782" width="5" style="19" customWidth="1"/>
    <col min="1783" max="1783" width="9.6640625" style="19" customWidth="1"/>
    <col min="1784" max="1784" width="11" style="19" bestFit="1" customWidth="1"/>
    <col min="1785" max="1785" width="6.33203125" style="19" customWidth="1"/>
    <col min="1786" max="1786" width="8.88671875" style="19"/>
    <col min="1787" max="1787" width="0" style="19" hidden="1" customWidth="1"/>
    <col min="1788" max="1788" width="7" style="19" customWidth="1"/>
    <col min="1789" max="2017" width="8.88671875" style="19"/>
    <col min="2018" max="2018" width="1.5546875" style="19" customWidth="1"/>
    <col min="2019" max="2019" width="8.33203125" style="19" customWidth="1"/>
    <col min="2020" max="2020" width="9.88671875" style="19" customWidth="1"/>
    <col min="2021" max="2021" width="8.77734375" style="19" customWidth="1"/>
    <col min="2022" max="2022" width="1.109375" style="19" customWidth="1"/>
    <col min="2023" max="2023" width="8.88671875" style="19" customWidth="1"/>
    <col min="2024" max="2024" width="2.6640625" style="19" customWidth="1"/>
    <col min="2025" max="2025" width="7.6640625" style="19" customWidth="1"/>
    <col min="2026" max="2026" width="0.5546875" style="19" customWidth="1"/>
    <col min="2027" max="2027" width="6.44140625" style="19" customWidth="1"/>
    <col min="2028" max="2028" width="7.6640625" style="19" bestFit="1" customWidth="1"/>
    <col min="2029" max="2029" width="7.44140625" style="19" customWidth="1"/>
    <col min="2030" max="2031" width="8.33203125" style="19" customWidth="1"/>
    <col min="2032" max="2032" width="9.5546875" style="19" customWidth="1"/>
    <col min="2033" max="2033" width="9.77734375" style="19" customWidth="1"/>
    <col min="2034" max="2034" width="9.109375" style="19" customWidth="1"/>
    <col min="2035" max="2035" width="9.21875" style="19" customWidth="1"/>
    <col min="2036" max="2036" width="7.21875" style="19" customWidth="1"/>
    <col min="2037" max="2037" width="8.21875" style="19" bestFit="1" customWidth="1"/>
    <col min="2038" max="2038" width="5" style="19" customWidth="1"/>
    <col min="2039" max="2039" width="9.6640625" style="19" customWidth="1"/>
    <col min="2040" max="2040" width="11" style="19" bestFit="1" customWidth="1"/>
    <col min="2041" max="2041" width="6.33203125" style="19" customWidth="1"/>
    <col min="2042" max="2042" width="8.88671875" style="19"/>
    <col min="2043" max="2043" width="0" style="19" hidden="1" customWidth="1"/>
    <col min="2044" max="2044" width="7" style="19" customWidth="1"/>
    <col min="2045" max="2273" width="8.88671875" style="19"/>
    <col min="2274" max="2274" width="1.5546875" style="19" customWidth="1"/>
    <col min="2275" max="2275" width="8.33203125" style="19" customWidth="1"/>
    <col min="2276" max="2276" width="9.88671875" style="19" customWidth="1"/>
    <col min="2277" max="2277" width="8.77734375" style="19" customWidth="1"/>
    <col min="2278" max="2278" width="1.109375" style="19" customWidth="1"/>
    <col min="2279" max="2279" width="8.88671875" style="19" customWidth="1"/>
    <col min="2280" max="2280" width="2.6640625" style="19" customWidth="1"/>
    <col min="2281" max="2281" width="7.6640625" style="19" customWidth="1"/>
    <col min="2282" max="2282" width="0.5546875" style="19" customWidth="1"/>
    <col min="2283" max="2283" width="6.44140625" style="19" customWidth="1"/>
    <col min="2284" max="2284" width="7.6640625" style="19" bestFit="1" customWidth="1"/>
    <col min="2285" max="2285" width="7.44140625" style="19" customWidth="1"/>
    <col min="2286" max="2287" width="8.33203125" style="19" customWidth="1"/>
    <col min="2288" max="2288" width="9.5546875" style="19" customWidth="1"/>
    <col min="2289" max="2289" width="9.77734375" style="19" customWidth="1"/>
    <col min="2290" max="2290" width="9.109375" style="19" customWidth="1"/>
    <col min="2291" max="2291" width="9.21875" style="19" customWidth="1"/>
    <col min="2292" max="2292" width="7.21875" style="19" customWidth="1"/>
    <col min="2293" max="2293" width="8.21875" style="19" bestFit="1" customWidth="1"/>
    <col min="2294" max="2294" width="5" style="19" customWidth="1"/>
    <col min="2295" max="2295" width="9.6640625" style="19" customWidth="1"/>
    <col min="2296" max="2296" width="11" style="19" bestFit="1" customWidth="1"/>
    <col min="2297" max="2297" width="6.33203125" style="19" customWidth="1"/>
    <col min="2298" max="2298" width="8.88671875" style="19"/>
    <col min="2299" max="2299" width="0" style="19" hidden="1" customWidth="1"/>
    <col min="2300" max="2300" width="7" style="19" customWidth="1"/>
    <col min="2301" max="2529" width="8.88671875" style="19"/>
    <col min="2530" max="2530" width="1.5546875" style="19" customWidth="1"/>
    <col min="2531" max="2531" width="8.33203125" style="19" customWidth="1"/>
    <col min="2532" max="2532" width="9.88671875" style="19" customWidth="1"/>
    <col min="2533" max="2533" width="8.77734375" style="19" customWidth="1"/>
    <col min="2534" max="2534" width="1.109375" style="19" customWidth="1"/>
    <col min="2535" max="2535" width="8.88671875" style="19" customWidth="1"/>
    <col min="2536" max="2536" width="2.6640625" style="19" customWidth="1"/>
    <col min="2537" max="2537" width="7.6640625" style="19" customWidth="1"/>
    <col min="2538" max="2538" width="0.5546875" style="19" customWidth="1"/>
    <col min="2539" max="2539" width="6.44140625" style="19" customWidth="1"/>
    <col min="2540" max="2540" width="7.6640625" style="19" bestFit="1" customWidth="1"/>
    <col min="2541" max="2541" width="7.44140625" style="19" customWidth="1"/>
    <col min="2542" max="2543" width="8.33203125" style="19" customWidth="1"/>
    <col min="2544" max="2544" width="9.5546875" style="19" customWidth="1"/>
    <col min="2545" max="2545" width="9.77734375" style="19" customWidth="1"/>
    <col min="2546" max="2546" width="9.109375" style="19" customWidth="1"/>
    <col min="2547" max="2547" width="9.21875" style="19" customWidth="1"/>
    <col min="2548" max="2548" width="7.21875" style="19" customWidth="1"/>
    <col min="2549" max="2549" width="8.21875" style="19" bestFit="1" customWidth="1"/>
    <col min="2550" max="2550" width="5" style="19" customWidth="1"/>
    <col min="2551" max="2551" width="9.6640625" style="19" customWidth="1"/>
    <col min="2552" max="2552" width="11" style="19" bestFit="1" customWidth="1"/>
    <col min="2553" max="2553" width="6.33203125" style="19" customWidth="1"/>
    <col min="2554" max="2554" width="8.88671875" style="19"/>
    <col min="2555" max="2555" width="0" style="19" hidden="1" customWidth="1"/>
    <col min="2556" max="2556" width="7" style="19" customWidth="1"/>
    <col min="2557" max="2785" width="8.88671875" style="19"/>
    <col min="2786" max="2786" width="1.5546875" style="19" customWidth="1"/>
    <col min="2787" max="2787" width="8.33203125" style="19" customWidth="1"/>
    <col min="2788" max="2788" width="9.88671875" style="19" customWidth="1"/>
    <col min="2789" max="2789" width="8.77734375" style="19" customWidth="1"/>
    <col min="2790" max="2790" width="1.109375" style="19" customWidth="1"/>
    <col min="2791" max="2791" width="8.88671875" style="19" customWidth="1"/>
    <col min="2792" max="2792" width="2.6640625" style="19" customWidth="1"/>
    <col min="2793" max="2793" width="7.6640625" style="19" customWidth="1"/>
    <col min="2794" max="2794" width="0.5546875" style="19" customWidth="1"/>
    <col min="2795" max="2795" width="6.44140625" style="19" customWidth="1"/>
    <col min="2796" max="2796" width="7.6640625" style="19" bestFit="1" customWidth="1"/>
    <col min="2797" max="2797" width="7.44140625" style="19" customWidth="1"/>
    <col min="2798" max="2799" width="8.33203125" style="19" customWidth="1"/>
    <col min="2800" max="2800" width="9.5546875" style="19" customWidth="1"/>
    <col min="2801" max="2801" width="9.77734375" style="19" customWidth="1"/>
    <col min="2802" max="2802" width="9.109375" style="19" customWidth="1"/>
    <col min="2803" max="2803" width="9.21875" style="19" customWidth="1"/>
    <col min="2804" max="2804" width="7.21875" style="19" customWidth="1"/>
    <col min="2805" max="2805" width="8.21875" style="19" bestFit="1" customWidth="1"/>
    <col min="2806" max="2806" width="5" style="19" customWidth="1"/>
    <col min="2807" max="2807" width="9.6640625" style="19" customWidth="1"/>
    <col min="2808" max="2808" width="11" style="19" bestFit="1" customWidth="1"/>
    <col min="2809" max="2809" width="6.33203125" style="19" customWidth="1"/>
    <col min="2810" max="2810" width="8.88671875" style="19"/>
    <col min="2811" max="2811" width="0" style="19" hidden="1" customWidth="1"/>
    <col min="2812" max="2812" width="7" style="19" customWidth="1"/>
    <col min="2813" max="3041" width="8.88671875" style="19"/>
    <col min="3042" max="3042" width="1.5546875" style="19" customWidth="1"/>
    <col min="3043" max="3043" width="8.33203125" style="19" customWidth="1"/>
    <col min="3044" max="3044" width="9.88671875" style="19" customWidth="1"/>
    <col min="3045" max="3045" width="8.77734375" style="19" customWidth="1"/>
    <col min="3046" max="3046" width="1.109375" style="19" customWidth="1"/>
    <col min="3047" max="3047" width="8.88671875" style="19" customWidth="1"/>
    <col min="3048" max="3048" width="2.6640625" style="19" customWidth="1"/>
    <col min="3049" max="3049" width="7.6640625" style="19" customWidth="1"/>
    <col min="3050" max="3050" width="0.5546875" style="19" customWidth="1"/>
    <col min="3051" max="3051" width="6.44140625" style="19" customWidth="1"/>
    <col min="3052" max="3052" width="7.6640625" style="19" bestFit="1" customWidth="1"/>
    <col min="3053" max="3053" width="7.44140625" style="19" customWidth="1"/>
    <col min="3054" max="3055" width="8.33203125" style="19" customWidth="1"/>
    <col min="3056" max="3056" width="9.5546875" style="19" customWidth="1"/>
    <col min="3057" max="3057" width="9.77734375" style="19" customWidth="1"/>
    <col min="3058" max="3058" width="9.109375" style="19" customWidth="1"/>
    <col min="3059" max="3059" width="9.21875" style="19" customWidth="1"/>
    <col min="3060" max="3060" width="7.21875" style="19" customWidth="1"/>
    <col min="3061" max="3061" width="8.21875" style="19" bestFit="1" customWidth="1"/>
    <col min="3062" max="3062" width="5" style="19" customWidth="1"/>
    <col min="3063" max="3063" width="9.6640625" style="19" customWidth="1"/>
    <col min="3064" max="3064" width="11" style="19" bestFit="1" customWidth="1"/>
    <col min="3065" max="3065" width="6.33203125" style="19" customWidth="1"/>
    <col min="3066" max="3066" width="8.88671875" style="19"/>
    <col min="3067" max="3067" width="0" style="19" hidden="1" customWidth="1"/>
    <col min="3068" max="3068" width="7" style="19" customWidth="1"/>
    <col min="3069" max="3297" width="8.88671875" style="19"/>
    <col min="3298" max="3298" width="1.5546875" style="19" customWidth="1"/>
    <col min="3299" max="3299" width="8.33203125" style="19" customWidth="1"/>
    <col min="3300" max="3300" width="9.88671875" style="19" customWidth="1"/>
    <col min="3301" max="3301" width="8.77734375" style="19" customWidth="1"/>
    <col min="3302" max="3302" width="1.109375" style="19" customWidth="1"/>
    <col min="3303" max="3303" width="8.88671875" style="19" customWidth="1"/>
    <col min="3304" max="3304" width="2.6640625" style="19" customWidth="1"/>
    <col min="3305" max="3305" width="7.6640625" style="19" customWidth="1"/>
    <col min="3306" max="3306" width="0.5546875" style="19" customWidth="1"/>
    <col min="3307" max="3307" width="6.44140625" style="19" customWidth="1"/>
    <col min="3308" max="3308" width="7.6640625" style="19" bestFit="1" customWidth="1"/>
    <col min="3309" max="3309" width="7.44140625" style="19" customWidth="1"/>
    <col min="3310" max="3311" width="8.33203125" style="19" customWidth="1"/>
    <col min="3312" max="3312" width="9.5546875" style="19" customWidth="1"/>
    <col min="3313" max="3313" width="9.77734375" style="19" customWidth="1"/>
    <col min="3314" max="3314" width="9.109375" style="19" customWidth="1"/>
    <col min="3315" max="3315" width="9.21875" style="19" customWidth="1"/>
    <col min="3316" max="3316" width="7.21875" style="19" customWidth="1"/>
    <col min="3317" max="3317" width="8.21875" style="19" bestFit="1" customWidth="1"/>
    <col min="3318" max="3318" width="5" style="19" customWidth="1"/>
    <col min="3319" max="3319" width="9.6640625" style="19" customWidth="1"/>
    <col min="3320" max="3320" width="11" style="19" bestFit="1" customWidth="1"/>
    <col min="3321" max="3321" width="6.33203125" style="19" customWidth="1"/>
    <col min="3322" max="3322" width="8.88671875" style="19"/>
    <col min="3323" max="3323" width="0" style="19" hidden="1" customWidth="1"/>
    <col min="3324" max="3324" width="7" style="19" customWidth="1"/>
    <col min="3325" max="3553" width="8.88671875" style="19"/>
    <col min="3554" max="3554" width="1.5546875" style="19" customWidth="1"/>
    <col min="3555" max="3555" width="8.33203125" style="19" customWidth="1"/>
    <col min="3556" max="3556" width="9.88671875" style="19" customWidth="1"/>
    <col min="3557" max="3557" width="8.77734375" style="19" customWidth="1"/>
    <col min="3558" max="3558" width="1.109375" style="19" customWidth="1"/>
    <col min="3559" max="3559" width="8.88671875" style="19" customWidth="1"/>
    <col min="3560" max="3560" width="2.6640625" style="19" customWidth="1"/>
    <col min="3561" max="3561" width="7.6640625" style="19" customWidth="1"/>
    <col min="3562" max="3562" width="0.5546875" style="19" customWidth="1"/>
    <col min="3563" max="3563" width="6.44140625" style="19" customWidth="1"/>
    <col min="3564" max="3564" width="7.6640625" style="19" bestFit="1" customWidth="1"/>
    <col min="3565" max="3565" width="7.44140625" style="19" customWidth="1"/>
    <col min="3566" max="3567" width="8.33203125" style="19" customWidth="1"/>
    <col min="3568" max="3568" width="9.5546875" style="19" customWidth="1"/>
    <col min="3569" max="3569" width="9.77734375" style="19" customWidth="1"/>
    <col min="3570" max="3570" width="9.109375" style="19" customWidth="1"/>
    <col min="3571" max="3571" width="9.21875" style="19" customWidth="1"/>
    <col min="3572" max="3572" width="7.21875" style="19" customWidth="1"/>
    <col min="3573" max="3573" width="8.21875" style="19" bestFit="1" customWidth="1"/>
    <col min="3574" max="3574" width="5" style="19" customWidth="1"/>
    <col min="3575" max="3575" width="9.6640625" style="19" customWidth="1"/>
    <col min="3576" max="3576" width="11" style="19" bestFit="1" customWidth="1"/>
    <col min="3577" max="3577" width="6.33203125" style="19" customWidth="1"/>
    <col min="3578" max="3578" width="8.88671875" style="19"/>
    <col min="3579" max="3579" width="0" style="19" hidden="1" customWidth="1"/>
    <col min="3580" max="3580" width="7" style="19" customWidth="1"/>
    <col min="3581" max="3809" width="8.88671875" style="19"/>
    <col min="3810" max="3810" width="1.5546875" style="19" customWidth="1"/>
    <col min="3811" max="3811" width="8.33203125" style="19" customWidth="1"/>
    <col min="3812" max="3812" width="9.88671875" style="19" customWidth="1"/>
    <col min="3813" max="3813" width="8.77734375" style="19" customWidth="1"/>
    <col min="3814" max="3814" width="1.109375" style="19" customWidth="1"/>
    <col min="3815" max="3815" width="8.88671875" style="19" customWidth="1"/>
    <col min="3816" max="3816" width="2.6640625" style="19" customWidth="1"/>
    <col min="3817" max="3817" width="7.6640625" style="19" customWidth="1"/>
    <col min="3818" max="3818" width="0.5546875" style="19" customWidth="1"/>
    <col min="3819" max="3819" width="6.44140625" style="19" customWidth="1"/>
    <col min="3820" max="3820" width="7.6640625" style="19" bestFit="1" customWidth="1"/>
    <col min="3821" max="3821" width="7.44140625" style="19" customWidth="1"/>
    <col min="3822" max="3823" width="8.33203125" style="19" customWidth="1"/>
    <col min="3824" max="3824" width="9.5546875" style="19" customWidth="1"/>
    <col min="3825" max="3825" width="9.77734375" style="19" customWidth="1"/>
    <col min="3826" max="3826" width="9.109375" style="19" customWidth="1"/>
    <col min="3827" max="3827" width="9.21875" style="19" customWidth="1"/>
    <col min="3828" max="3828" width="7.21875" style="19" customWidth="1"/>
    <col min="3829" max="3829" width="8.21875" style="19" bestFit="1" customWidth="1"/>
    <col min="3830" max="3830" width="5" style="19" customWidth="1"/>
    <col min="3831" max="3831" width="9.6640625" style="19" customWidth="1"/>
    <col min="3832" max="3832" width="11" style="19" bestFit="1" customWidth="1"/>
    <col min="3833" max="3833" width="6.33203125" style="19" customWidth="1"/>
    <col min="3834" max="3834" width="8.88671875" style="19"/>
    <col min="3835" max="3835" width="0" style="19" hidden="1" customWidth="1"/>
    <col min="3836" max="3836" width="7" style="19" customWidth="1"/>
    <col min="3837" max="4065" width="8.88671875" style="19"/>
    <col min="4066" max="4066" width="1.5546875" style="19" customWidth="1"/>
    <col min="4067" max="4067" width="8.33203125" style="19" customWidth="1"/>
    <col min="4068" max="4068" width="9.88671875" style="19" customWidth="1"/>
    <col min="4069" max="4069" width="8.77734375" style="19" customWidth="1"/>
    <col min="4070" max="4070" width="1.109375" style="19" customWidth="1"/>
    <col min="4071" max="4071" width="8.88671875" style="19" customWidth="1"/>
    <col min="4072" max="4072" width="2.6640625" style="19" customWidth="1"/>
    <col min="4073" max="4073" width="7.6640625" style="19" customWidth="1"/>
    <col min="4074" max="4074" width="0.5546875" style="19" customWidth="1"/>
    <col min="4075" max="4075" width="6.44140625" style="19" customWidth="1"/>
    <col min="4076" max="4076" width="7.6640625" style="19" bestFit="1" customWidth="1"/>
    <col min="4077" max="4077" width="7.44140625" style="19" customWidth="1"/>
    <col min="4078" max="4079" width="8.33203125" style="19" customWidth="1"/>
    <col min="4080" max="4080" width="9.5546875" style="19" customWidth="1"/>
    <col min="4081" max="4081" width="9.77734375" style="19" customWidth="1"/>
    <col min="4082" max="4082" width="9.109375" style="19" customWidth="1"/>
    <col min="4083" max="4083" width="9.21875" style="19" customWidth="1"/>
    <col min="4084" max="4084" width="7.21875" style="19" customWidth="1"/>
    <col min="4085" max="4085" width="8.21875" style="19" bestFit="1" customWidth="1"/>
    <col min="4086" max="4086" width="5" style="19" customWidth="1"/>
    <col min="4087" max="4087" width="9.6640625" style="19" customWidth="1"/>
    <col min="4088" max="4088" width="11" style="19" bestFit="1" customWidth="1"/>
    <col min="4089" max="4089" width="6.33203125" style="19" customWidth="1"/>
    <col min="4090" max="4090" width="8.88671875" style="19"/>
    <col min="4091" max="4091" width="0" style="19" hidden="1" customWidth="1"/>
    <col min="4092" max="4092" width="7" style="19" customWidth="1"/>
    <col min="4093" max="4321" width="8.88671875" style="19"/>
    <col min="4322" max="4322" width="1.5546875" style="19" customWidth="1"/>
    <col min="4323" max="4323" width="8.33203125" style="19" customWidth="1"/>
    <col min="4324" max="4324" width="9.88671875" style="19" customWidth="1"/>
    <col min="4325" max="4325" width="8.77734375" style="19" customWidth="1"/>
    <col min="4326" max="4326" width="1.109375" style="19" customWidth="1"/>
    <col min="4327" max="4327" width="8.88671875" style="19" customWidth="1"/>
    <col min="4328" max="4328" width="2.6640625" style="19" customWidth="1"/>
    <col min="4329" max="4329" width="7.6640625" style="19" customWidth="1"/>
    <col min="4330" max="4330" width="0.5546875" style="19" customWidth="1"/>
    <col min="4331" max="4331" width="6.44140625" style="19" customWidth="1"/>
    <col min="4332" max="4332" width="7.6640625" style="19" bestFit="1" customWidth="1"/>
    <col min="4333" max="4333" width="7.44140625" style="19" customWidth="1"/>
    <col min="4334" max="4335" width="8.33203125" style="19" customWidth="1"/>
    <col min="4336" max="4336" width="9.5546875" style="19" customWidth="1"/>
    <col min="4337" max="4337" width="9.77734375" style="19" customWidth="1"/>
    <col min="4338" max="4338" width="9.109375" style="19" customWidth="1"/>
    <col min="4339" max="4339" width="9.21875" style="19" customWidth="1"/>
    <col min="4340" max="4340" width="7.21875" style="19" customWidth="1"/>
    <col min="4341" max="4341" width="8.21875" style="19" bestFit="1" customWidth="1"/>
    <col min="4342" max="4342" width="5" style="19" customWidth="1"/>
    <col min="4343" max="4343" width="9.6640625" style="19" customWidth="1"/>
    <col min="4344" max="4344" width="11" style="19" bestFit="1" customWidth="1"/>
    <col min="4345" max="4345" width="6.33203125" style="19" customWidth="1"/>
    <col min="4346" max="4346" width="8.88671875" style="19"/>
    <col min="4347" max="4347" width="0" style="19" hidden="1" customWidth="1"/>
    <col min="4348" max="4348" width="7" style="19" customWidth="1"/>
    <col min="4349" max="4577" width="8.88671875" style="19"/>
    <col min="4578" max="4578" width="1.5546875" style="19" customWidth="1"/>
    <col min="4579" max="4579" width="8.33203125" style="19" customWidth="1"/>
    <col min="4580" max="4580" width="9.88671875" style="19" customWidth="1"/>
    <col min="4581" max="4581" width="8.77734375" style="19" customWidth="1"/>
    <col min="4582" max="4582" width="1.109375" style="19" customWidth="1"/>
    <col min="4583" max="4583" width="8.88671875" style="19" customWidth="1"/>
    <col min="4584" max="4584" width="2.6640625" style="19" customWidth="1"/>
    <col min="4585" max="4585" width="7.6640625" style="19" customWidth="1"/>
    <col min="4586" max="4586" width="0.5546875" style="19" customWidth="1"/>
    <col min="4587" max="4587" width="6.44140625" style="19" customWidth="1"/>
    <col min="4588" max="4588" width="7.6640625" style="19" bestFit="1" customWidth="1"/>
    <col min="4589" max="4589" width="7.44140625" style="19" customWidth="1"/>
    <col min="4590" max="4591" width="8.33203125" style="19" customWidth="1"/>
    <col min="4592" max="4592" width="9.5546875" style="19" customWidth="1"/>
    <col min="4593" max="4593" width="9.77734375" style="19" customWidth="1"/>
    <col min="4594" max="4594" width="9.109375" style="19" customWidth="1"/>
    <col min="4595" max="4595" width="9.21875" style="19" customWidth="1"/>
    <col min="4596" max="4596" width="7.21875" style="19" customWidth="1"/>
    <col min="4597" max="4597" width="8.21875" style="19" bestFit="1" customWidth="1"/>
    <col min="4598" max="4598" width="5" style="19" customWidth="1"/>
    <col min="4599" max="4599" width="9.6640625" style="19" customWidth="1"/>
    <col min="4600" max="4600" width="11" style="19" bestFit="1" customWidth="1"/>
    <col min="4601" max="4601" width="6.33203125" style="19" customWidth="1"/>
    <col min="4602" max="4602" width="8.88671875" style="19"/>
    <col min="4603" max="4603" width="0" style="19" hidden="1" customWidth="1"/>
    <col min="4604" max="4604" width="7" style="19" customWidth="1"/>
    <col min="4605" max="4833" width="8.88671875" style="19"/>
    <col min="4834" max="4834" width="1.5546875" style="19" customWidth="1"/>
    <col min="4835" max="4835" width="8.33203125" style="19" customWidth="1"/>
    <col min="4836" max="4836" width="9.88671875" style="19" customWidth="1"/>
    <col min="4837" max="4837" width="8.77734375" style="19" customWidth="1"/>
    <col min="4838" max="4838" width="1.109375" style="19" customWidth="1"/>
    <col min="4839" max="4839" width="8.88671875" style="19" customWidth="1"/>
    <col min="4840" max="4840" width="2.6640625" style="19" customWidth="1"/>
    <col min="4841" max="4841" width="7.6640625" style="19" customWidth="1"/>
    <col min="4842" max="4842" width="0.5546875" style="19" customWidth="1"/>
    <col min="4843" max="4843" width="6.44140625" style="19" customWidth="1"/>
    <col min="4844" max="4844" width="7.6640625" style="19" bestFit="1" customWidth="1"/>
    <col min="4845" max="4845" width="7.44140625" style="19" customWidth="1"/>
    <col min="4846" max="4847" width="8.33203125" style="19" customWidth="1"/>
    <col min="4848" max="4848" width="9.5546875" style="19" customWidth="1"/>
    <col min="4849" max="4849" width="9.77734375" style="19" customWidth="1"/>
    <col min="4850" max="4850" width="9.109375" style="19" customWidth="1"/>
    <col min="4851" max="4851" width="9.21875" style="19" customWidth="1"/>
    <col min="4852" max="4852" width="7.21875" style="19" customWidth="1"/>
    <col min="4853" max="4853" width="8.21875" style="19" bestFit="1" customWidth="1"/>
    <col min="4854" max="4854" width="5" style="19" customWidth="1"/>
    <col min="4855" max="4855" width="9.6640625" style="19" customWidth="1"/>
    <col min="4856" max="4856" width="11" style="19" bestFit="1" customWidth="1"/>
    <col min="4857" max="4857" width="6.33203125" style="19" customWidth="1"/>
    <col min="4858" max="4858" width="8.88671875" style="19"/>
    <col min="4859" max="4859" width="0" style="19" hidden="1" customWidth="1"/>
    <col min="4860" max="4860" width="7" style="19" customWidth="1"/>
    <col min="4861" max="5089" width="8.88671875" style="19"/>
    <col min="5090" max="5090" width="1.5546875" style="19" customWidth="1"/>
    <col min="5091" max="5091" width="8.33203125" style="19" customWidth="1"/>
    <col min="5092" max="5092" width="9.88671875" style="19" customWidth="1"/>
    <col min="5093" max="5093" width="8.77734375" style="19" customWidth="1"/>
    <col min="5094" max="5094" width="1.109375" style="19" customWidth="1"/>
    <col min="5095" max="5095" width="8.88671875" style="19" customWidth="1"/>
    <col min="5096" max="5096" width="2.6640625" style="19" customWidth="1"/>
    <col min="5097" max="5097" width="7.6640625" style="19" customWidth="1"/>
    <col min="5098" max="5098" width="0.5546875" style="19" customWidth="1"/>
    <col min="5099" max="5099" width="6.44140625" style="19" customWidth="1"/>
    <col min="5100" max="5100" width="7.6640625" style="19" bestFit="1" customWidth="1"/>
    <col min="5101" max="5101" width="7.44140625" style="19" customWidth="1"/>
    <col min="5102" max="5103" width="8.33203125" style="19" customWidth="1"/>
    <col min="5104" max="5104" width="9.5546875" style="19" customWidth="1"/>
    <col min="5105" max="5105" width="9.77734375" style="19" customWidth="1"/>
    <col min="5106" max="5106" width="9.109375" style="19" customWidth="1"/>
    <col min="5107" max="5107" width="9.21875" style="19" customWidth="1"/>
    <col min="5108" max="5108" width="7.21875" style="19" customWidth="1"/>
    <col min="5109" max="5109" width="8.21875" style="19" bestFit="1" customWidth="1"/>
    <col min="5110" max="5110" width="5" style="19" customWidth="1"/>
    <col min="5111" max="5111" width="9.6640625" style="19" customWidth="1"/>
    <col min="5112" max="5112" width="11" style="19" bestFit="1" customWidth="1"/>
    <col min="5113" max="5113" width="6.33203125" style="19" customWidth="1"/>
    <col min="5114" max="5114" width="8.88671875" style="19"/>
    <col min="5115" max="5115" width="0" style="19" hidden="1" customWidth="1"/>
    <col min="5116" max="5116" width="7" style="19" customWidth="1"/>
    <col min="5117" max="5345" width="8.88671875" style="19"/>
    <col min="5346" max="5346" width="1.5546875" style="19" customWidth="1"/>
    <col min="5347" max="5347" width="8.33203125" style="19" customWidth="1"/>
    <col min="5348" max="5348" width="9.88671875" style="19" customWidth="1"/>
    <col min="5349" max="5349" width="8.77734375" style="19" customWidth="1"/>
    <col min="5350" max="5350" width="1.109375" style="19" customWidth="1"/>
    <col min="5351" max="5351" width="8.88671875" style="19" customWidth="1"/>
    <col min="5352" max="5352" width="2.6640625" style="19" customWidth="1"/>
    <col min="5353" max="5353" width="7.6640625" style="19" customWidth="1"/>
    <col min="5354" max="5354" width="0.5546875" style="19" customWidth="1"/>
    <col min="5355" max="5355" width="6.44140625" style="19" customWidth="1"/>
    <col min="5356" max="5356" width="7.6640625" style="19" bestFit="1" customWidth="1"/>
    <col min="5357" max="5357" width="7.44140625" style="19" customWidth="1"/>
    <col min="5358" max="5359" width="8.33203125" style="19" customWidth="1"/>
    <col min="5360" max="5360" width="9.5546875" style="19" customWidth="1"/>
    <col min="5361" max="5361" width="9.77734375" style="19" customWidth="1"/>
    <col min="5362" max="5362" width="9.109375" style="19" customWidth="1"/>
    <col min="5363" max="5363" width="9.21875" style="19" customWidth="1"/>
    <col min="5364" max="5364" width="7.21875" style="19" customWidth="1"/>
    <col min="5365" max="5365" width="8.21875" style="19" bestFit="1" customWidth="1"/>
    <col min="5366" max="5366" width="5" style="19" customWidth="1"/>
    <col min="5367" max="5367" width="9.6640625" style="19" customWidth="1"/>
    <col min="5368" max="5368" width="11" style="19" bestFit="1" customWidth="1"/>
    <col min="5369" max="5369" width="6.33203125" style="19" customWidth="1"/>
    <col min="5370" max="5370" width="8.88671875" style="19"/>
    <col min="5371" max="5371" width="0" style="19" hidden="1" customWidth="1"/>
    <col min="5372" max="5372" width="7" style="19" customWidth="1"/>
    <col min="5373" max="5601" width="8.88671875" style="19"/>
    <col min="5602" max="5602" width="1.5546875" style="19" customWidth="1"/>
    <col min="5603" max="5603" width="8.33203125" style="19" customWidth="1"/>
    <col min="5604" max="5604" width="9.88671875" style="19" customWidth="1"/>
    <col min="5605" max="5605" width="8.77734375" style="19" customWidth="1"/>
    <col min="5606" max="5606" width="1.109375" style="19" customWidth="1"/>
    <col min="5607" max="5607" width="8.88671875" style="19" customWidth="1"/>
    <col min="5608" max="5608" width="2.6640625" style="19" customWidth="1"/>
    <col min="5609" max="5609" width="7.6640625" style="19" customWidth="1"/>
    <col min="5610" max="5610" width="0.5546875" style="19" customWidth="1"/>
    <col min="5611" max="5611" width="6.44140625" style="19" customWidth="1"/>
    <col min="5612" max="5612" width="7.6640625" style="19" bestFit="1" customWidth="1"/>
    <col min="5613" max="5613" width="7.44140625" style="19" customWidth="1"/>
    <col min="5614" max="5615" width="8.33203125" style="19" customWidth="1"/>
    <col min="5616" max="5616" width="9.5546875" style="19" customWidth="1"/>
    <col min="5617" max="5617" width="9.77734375" style="19" customWidth="1"/>
    <col min="5618" max="5618" width="9.109375" style="19" customWidth="1"/>
    <col min="5619" max="5619" width="9.21875" style="19" customWidth="1"/>
    <col min="5620" max="5620" width="7.21875" style="19" customWidth="1"/>
    <col min="5621" max="5621" width="8.21875" style="19" bestFit="1" customWidth="1"/>
    <col min="5622" max="5622" width="5" style="19" customWidth="1"/>
    <col min="5623" max="5623" width="9.6640625" style="19" customWidth="1"/>
    <col min="5624" max="5624" width="11" style="19" bestFit="1" customWidth="1"/>
    <col min="5625" max="5625" width="6.33203125" style="19" customWidth="1"/>
    <col min="5626" max="5626" width="8.88671875" style="19"/>
    <col min="5627" max="5627" width="0" style="19" hidden="1" customWidth="1"/>
    <col min="5628" max="5628" width="7" style="19" customWidth="1"/>
    <col min="5629" max="5857" width="8.88671875" style="19"/>
    <col min="5858" max="5858" width="1.5546875" style="19" customWidth="1"/>
    <col min="5859" max="5859" width="8.33203125" style="19" customWidth="1"/>
    <col min="5860" max="5860" width="9.88671875" style="19" customWidth="1"/>
    <col min="5861" max="5861" width="8.77734375" style="19" customWidth="1"/>
    <col min="5862" max="5862" width="1.109375" style="19" customWidth="1"/>
    <col min="5863" max="5863" width="8.88671875" style="19" customWidth="1"/>
    <col min="5864" max="5864" width="2.6640625" style="19" customWidth="1"/>
    <col min="5865" max="5865" width="7.6640625" style="19" customWidth="1"/>
    <col min="5866" max="5866" width="0.5546875" style="19" customWidth="1"/>
    <col min="5867" max="5867" width="6.44140625" style="19" customWidth="1"/>
    <col min="5868" max="5868" width="7.6640625" style="19" bestFit="1" customWidth="1"/>
    <col min="5869" max="5869" width="7.44140625" style="19" customWidth="1"/>
    <col min="5870" max="5871" width="8.33203125" style="19" customWidth="1"/>
    <col min="5872" max="5872" width="9.5546875" style="19" customWidth="1"/>
    <col min="5873" max="5873" width="9.77734375" style="19" customWidth="1"/>
    <col min="5874" max="5874" width="9.109375" style="19" customWidth="1"/>
    <col min="5875" max="5875" width="9.21875" style="19" customWidth="1"/>
    <col min="5876" max="5876" width="7.21875" style="19" customWidth="1"/>
    <col min="5877" max="5877" width="8.21875" style="19" bestFit="1" customWidth="1"/>
    <col min="5878" max="5878" width="5" style="19" customWidth="1"/>
    <col min="5879" max="5879" width="9.6640625" style="19" customWidth="1"/>
    <col min="5880" max="5880" width="11" style="19" bestFit="1" customWidth="1"/>
    <col min="5881" max="5881" width="6.33203125" style="19" customWidth="1"/>
    <col min="5882" max="5882" width="8.88671875" style="19"/>
    <col min="5883" max="5883" width="0" style="19" hidden="1" customWidth="1"/>
    <col min="5884" max="5884" width="7" style="19" customWidth="1"/>
    <col min="5885" max="6113" width="8.88671875" style="19"/>
    <col min="6114" max="6114" width="1.5546875" style="19" customWidth="1"/>
    <col min="6115" max="6115" width="8.33203125" style="19" customWidth="1"/>
    <col min="6116" max="6116" width="9.88671875" style="19" customWidth="1"/>
    <col min="6117" max="6117" width="8.77734375" style="19" customWidth="1"/>
    <col min="6118" max="6118" width="1.109375" style="19" customWidth="1"/>
    <col min="6119" max="6119" width="8.88671875" style="19" customWidth="1"/>
    <col min="6120" max="6120" width="2.6640625" style="19" customWidth="1"/>
    <col min="6121" max="6121" width="7.6640625" style="19" customWidth="1"/>
    <col min="6122" max="6122" width="0.5546875" style="19" customWidth="1"/>
    <col min="6123" max="6123" width="6.44140625" style="19" customWidth="1"/>
    <col min="6124" max="6124" width="7.6640625" style="19" bestFit="1" customWidth="1"/>
    <col min="6125" max="6125" width="7.44140625" style="19" customWidth="1"/>
    <col min="6126" max="6127" width="8.33203125" style="19" customWidth="1"/>
    <col min="6128" max="6128" width="9.5546875" style="19" customWidth="1"/>
    <col min="6129" max="6129" width="9.77734375" style="19" customWidth="1"/>
    <col min="6130" max="6130" width="9.109375" style="19" customWidth="1"/>
    <col min="6131" max="6131" width="9.21875" style="19" customWidth="1"/>
    <col min="6132" max="6132" width="7.21875" style="19" customWidth="1"/>
    <col min="6133" max="6133" width="8.21875" style="19" bestFit="1" customWidth="1"/>
    <col min="6134" max="6134" width="5" style="19" customWidth="1"/>
    <col min="6135" max="6135" width="9.6640625" style="19" customWidth="1"/>
    <col min="6136" max="6136" width="11" style="19" bestFit="1" customWidth="1"/>
    <col min="6137" max="6137" width="6.33203125" style="19" customWidth="1"/>
    <col min="6138" max="6138" width="8.88671875" style="19"/>
    <col min="6139" max="6139" width="0" style="19" hidden="1" customWidth="1"/>
    <col min="6140" max="6140" width="7" style="19" customWidth="1"/>
    <col min="6141" max="6369" width="8.88671875" style="19"/>
    <col min="6370" max="6370" width="1.5546875" style="19" customWidth="1"/>
    <col min="6371" max="6371" width="8.33203125" style="19" customWidth="1"/>
    <col min="6372" max="6372" width="9.88671875" style="19" customWidth="1"/>
    <col min="6373" max="6373" width="8.77734375" style="19" customWidth="1"/>
    <col min="6374" max="6374" width="1.109375" style="19" customWidth="1"/>
    <col min="6375" max="6375" width="8.88671875" style="19" customWidth="1"/>
    <col min="6376" max="6376" width="2.6640625" style="19" customWidth="1"/>
    <col min="6377" max="6377" width="7.6640625" style="19" customWidth="1"/>
    <col min="6378" max="6378" width="0.5546875" style="19" customWidth="1"/>
    <col min="6379" max="6379" width="6.44140625" style="19" customWidth="1"/>
    <col min="6380" max="6380" width="7.6640625" style="19" bestFit="1" customWidth="1"/>
    <col min="6381" max="6381" width="7.44140625" style="19" customWidth="1"/>
    <col min="6382" max="6383" width="8.33203125" style="19" customWidth="1"/>
    <col min="6384" max="6384" width="9.5546875" style="19" customWidth="1"/>
    <col min="6385" max="6385" width="9.77734375" style="19" customWidth="1"/>
    <col min="6386" max="6386" width="9.109375" style="19" customWidth="1"/>
    <col min="6387" max="6387" width="9.21875" style="19" customWidth="1"/>
    <col min="6388" max="6388" width="7.21875" style="19" customWidth="1"/>
    <col min="6389" max="6389" width="8.21875" style="19" bestFit="1" customWidth="1"/>
    <col min="6390" max="6390" width="5" style="19" customWidth="1"/>
    <col min="6391" max="6391" width="9.6640625" style="19" customWidth="1"/>
    <col min="6392" max="6392" width="11" style="19" bestFit="1" customWidth="1"/>
    <col min="6393" max="6393" width="6.33203125" style="19" customWidth="1"/>
    <col min="6394" max="6394" width="8.88671875" style="19"/>
    <col min="6395" max="6395" width="0" style="19" hidden="1" customWidth="1"/>
    <col min="6396" max="6396" width="7" style="19" customWidth="1"/>
    <col min="6397" max="6625" width="8.88671875" style="19"/>
    <col min="6626" max="6626" width="1.5546875" style="19" customWidth="1"/>
    <col min="6627" max="6627" width="8.33203125" style="19" customWidth="1"/>
    <col min="6628" max="6628" width="9.88671875" style="19" customWidth="1"/>
    <col min="6629" max="6629" width="8.77734375" style="19" customWidth="1"/>
    <col min="6630" max="6630" width="1.109375" style="19" customWidth="1"/>
    <col min="6631" max="6631" width="8.88671875" style="19" customWidth="1"/>
    <col min="6632" max="6632" width="2.6640625" style="19" customWidth="1"/>
    <col min="6633" max="6633" width="7.6640625" style="19" customWidth="1"/>
    <col min="6634" max="6634" width="0.5546875" style="19" customWidth="1"/>
    <col min="6635" max="6635" width="6.44140625" style="19" customWidth="1"/>
    <col min="6636" max="6636" width="7.6640625" style="19" bestFit="1" customWidth="1"/>
    <col min="6637" max="6637" width="7.44140625" style="19" customWidth="1"/>
    <col min="6638" max="6639" width="8.33203125" style="19" customWidth="1"/>
    <col min="6640" max="6640" width="9.5546875" style="19" customWidth="1"/>
    <col min="6641" max="6641" width="9.77734375" style="19" customWidth="1"/>
    <col min="6642" max="6642" width="9.109375" style="19" customWidth="1"/>
    <col min="6643" max="6643" width="9.21875" style="19" customWidth="1"/>
    <col min="6644" max="6644" width="7.21875" style="19" customWidth="1"/>
    <col min="6645" max="6645" width="8.21875" style="19" bestFit="1" customWidth="1"/>
    <col min="6646" max="6646" width="5" style="19" customWidth="1"/>
    <col min="6647" max="6647" width="9.6640625" style="19" customWidth="1"/>
    <col min="6648" max="6648" width="11" style="19" bestFit="1" customWidth="1"/>
    <col min="6649" max="6649" width="6.33203125" style="19" customWidth="1"/>
    <col min="6650" max="6650" width="8.88671875" style="19"/>
    <col min="6651" max="6651" width="0" style="19" hidden="1" customWidth="1"/>
    <col min="6652" max="6652" width="7" style="19" customWidth="1"/>
    <col min="6653" max="6881" width="8.88671875" style="19"/>
    <col min="6882" max="6882" width="1.5546875" style="19" customWidth="1"/>
    <col min="6883" max="6883" width="8.33203125" style="19" customWidth="1"/>
    <col min="6884" max="6884" width="9.88671875" style="19" customWidth="1"/>
    <col min="6885" max="6885" width="8.77734375" style="19" customWidth="1"/>
    <col min="6886" max="6886" width="1.109375" style="19" customWidth="1"/>
    <col min="6887" max="6887" width="8.88671875" style="19" customWidth="1"/>
    <col min="6888" max="6888" width="2.6640625" style="19" customWidth="1"/>
    <col min="6889" max="6889" width="7.6640625" style="19" customWidth="1"/>
    <col min="6890" max="6890" width="0.5546875" style="19" customWidth="1"/>
    <col min="6891" max="6891" width="6.44140625" style="19" customWidth="1"/>
    <col min="6892" max="6892" width="7.6640625" style="19" bestFit="1" customWidth="1"/>
    <col min="6893" max="6893" width="7.44140625" style="19" customWidth="1"/>
    <col min="6894" max="6895" width="8.33203125" style="19" customWidth="1"/>
    <col min="6896" max="6896" width="9.5546875" style="19" customWidth="1"/>
    <col min="6897" max="6897" width="9.77734375" style="19" customWidth="1"/>
    <col min="6898" max="6898" width="9.109375" style="19" customWidth="1"/>
    <col min="6899" max="6899" width="9.21875" style="19" customWidth="1"/>
    <col min="6900" max="6900" width="7.21875" style="19" customWidth="1"/>
    <col min="6901" max="6901" width="8.21875" style="19" bestFit="1" customWidth="1"/>
    <col min="6902" max="6902" width="5" style="19" customWidth="1"/>
    <col min="6903" max="6903" width="9.6640625" style="19" customWidth="1"/>
    <col min="6904" max="6904" width="11" style="19" bestFit="1" customWidth="1"/>
    <col min="6905" max="6905" width="6.33203125" style="19" customWidth="1"/>
    <col min="6906" max="6906" width="8.88671875" style="19"/>
    <col min="6907" max="6907" width="0" style="19" hidden="1" customWidth="1"/>
    <col min="6908" max="6908" width="7" style="19" customWidth="1"/>
    <col min="6909" max="7137" width="8.88671875" style="19"/>
    <col min="7138" max="7138" width="1.5546875" style="19" customWidth="1"/>
    <col min="7139" max="7139" width="8.33203125" style="19" customWidth="1"/>
    <col min="7140" max="7140" width="9.88671875" style="19" customWidth="1"/>
    <col min="7141" max="7141" width="8.77734375" style="19" customWidth="1"/>
    <col min="7142" max="7142" width="1.109375" style="19" customWidth="1"/>
    <col min="7143" max="7143" width="8.88671875" style="19" customWidth="1"/>
    <col min="7144" max="7144" width="2.6640625" style="19" customWidth="1"/>
    <col min="7145" max="7145" width="7.6640625" style="19" customWidth="1"/>
    <col min="7146" max="7146" width="0.5546875" style="19" customWidth="1"/>
    <col min="7147" max="7147" width="6.44140625" style="19" customWidth="1"/>
    <col min="7148" max="7148" width="7.6640625" style="19" bestFit="1" customWidth="1"/>
    <col min="7149" max="7149" width="7.44140625" style="19" customWidth="1"/>
    <col min="7150" max="7151" width="8.33203125" style="19" customWidth="1"/>
    <col min="7152" max="7152" width="9.5546875" style="19" customWidth="1"/>
    <col min="7153" max="7153" width="9.77734375" style="19" customWidth="1"/>
    <col min="7154" max="7154" width="9.109375" style="19" customWidth="1"/>
    <col min="7155" max="7155" width="9.21875" style="19" customWidth="1"/>
    <col min="7156" max="7156" width="7.21875" style="19" customWidth="1"/>
    <col min="7157" max="7157" width="8.21875" style="19" bestFit="1" customWidth="1"/>
    <col min="7158" max="7158" width="5" style="19" customWidth="1"/>
    <col min="7159" max="7159" width="9.6640625" style="19" customWidth="1"/>
    <col min="7160" max="7160" width="11" style="19" bestFit="1" customWidth="1"/>
    <col min="7161" max="7161" width="6.33203125" style="19" customWidth="1"/>
    <col min="7162" max="7162" width="8.88671875" style="19"/>
    <col min="7163" max="7163" width="0" style="19" hidden="1" customWidth="1"/>
    <col min="7164" max="7164" width="7" style="19" customWidth="1"/>
    <col min="7165" max="7393" width="8.88671875" style="19"/>
    <col min="7394" max="7394" width="1.5546875" style="19" customWidth="1"/>
    <col min="7395" max="7395" width="8.33203125" style="19" customWidth="1"/>
    <col min="7396" max="7396" width="9.88671875" style="19" customWidth="1"/>
    <col min="7397" max="7397" width="8.77734375" style="19" customWidth="1"/>
    <col min="7398" max="7398" width="1.109375" style="19" customWidth="1"/>
    <col min="7399" max="7399" width="8.88671875" style="19" customWidth="1"/>
    <col min="7400" max="7400" width="2.6640625" style="19" customWidth="1"/>
    <col min="7401" max="7401" width="7.6640625" style="19" customWidth="1"/>
    <col min="7402" max="7402" width="0.5546875" style="19" customWidth="1"/>
    <col min="7403" max="7403" width="6.44140625" style="19" customWidth="1"/>
    <col min="7404" max="7404" width="7.6640625" style="19" bestFit="1" customWidth="1"/>
    <col min="7405" max="7405" width="7.44140625" style="19" customWidth="1"/>
    <col min="7406" max="7407" width="8.33203125" style="19" customWidth="1"/>
    <col min="7408" max="7408" width="9.5546875" style="19" customWidth="1"/>
    <col min="7409" max="7409" width="9.77734375" style="19" customWidth="1"/>
    <col min="7410" max="7410" width="9.109375" style="19" customWidth="1"/>
    <col min="7411" max="7411" width="9.21875" style="19" customWidth="1"/>
    <col min="7412" max="7412" width="7.21875" style="19" customWidth="1"/>
    <col min="7413" max="7413" width="8.21875" style="19" bestFit="1" customWidth="1"/>
    <col min="7414" max="7414" width="5" style="19" customWidth="1"/>
    <col min="7415" max="7415" width="9.6640625" style="19" customWidth="1"/>
    <col min="7416" max="7416" width="11" style="19" bestFit="1" customWidth="1"/>
    <col min="7417" max="7417" width="6.33203125" style="19" customWidth="1"/>
    <col min="7418" max="7418" width="8.88671875" style="19"/>
    <col min="7419" max="7419" width="0" style="19" hidden="1" customWidth="1"/>
    <col min="7420" max="7420" width="7" style="19" customWidth="1"/>
    <col min="7421" max="7649" width="8.88671875" style="19"/>
    <col min="7650" max="7650" width="1.5546875" style="19" customWidth="1"/>
    <col min="7651" max="7651" width="8.33203125" style="19" customWidth="1"/>
    <col min="7652" max="7652" width="9.88671875" style="19" customWidth="1"/>
    <col min="7653" max="7653" width="8.77734375" style="19" customWidth="1"/>
    <col min="7654" max="7654" width="1.109375" style="19" customWidth="1"/>
    <col min="7655" max="7655" width="8.88671875" style="19" customWidth="1"/>
    <col min="7656" max="7656" width="2.6640625" style="19" customWidth="1"/>
    <col min="7657" max="7657" width="7.6640625" style="19" customWidth="1"/>
    <col min="7658" max="7658" width="0.5546875" style="19" customWidth="1"/>
    <col min="7659" max="7659" width="6.44140625" style="19" customWidth="1"/>
    <col min="7660" max="7660" width="7.6640625" style="19" bestFit="1" customWidth="1"/>
    <col min="7661" max="7661" width="7.44140625" style="19" customWidth="1"/>
    <col min="7662" max="7663" width="8.33203125" style="19" customWidth="1"/>
    <col min="7664" max="7664" width="9.5546875" style="19" customWidth="1"/>
    <col min="7665" max="7665" width="9.77734375" style="19" customWidth="1"/>
    <col min="7666" max="7666" width="9.109375" style="19" customWidth="1"/>
    <col min="7667" max="7667" width="9.21875" style="19" customWidth="1"/>
    <col min="7668" max="7668" width="7.21875" style="19" customWidth="1"/>
    <col min="7669" max="7669" width="8.21875" style="19" bestFit="1" customWidth="1"/>
    <col min="7670" max="7670" width="5" style="19" customWidth="1"/>
    <col min="7671" max="7671" width="9.6640625" style="19" customWidth="1"/>
    <col min="7672" max="7672" width="11" style="19" bestFit="1" customWidth="1"/>
    <col min="7673" max="7673" width="6.33203125" style="19" customWidth="1"/>
    <col min="7674" max="7674" width="8.88671875" style="19"/>
    <col min="7675" max="7675" width="0" style="19" hidden="1" customWidth="1"/>
    <col min="7676" max="7676" width="7" style="19" customWidth="1"/>
    <col min="7677" max="7905" width="8.88671875" style="19"/>
    <col min="7906" max="7906" width="1.5546875" style="19" customWidth="1"/>
    <col min="7907" max="7907" width="8.33203125" style="19" customWidth="1"/>
    <col min="7908" max="7908" width="9.88671875" style="19" customWidth="1"/>
    <col min="7909" max="7909" width="8.77734375" style="19" customWidth="1"/>
    <col min="7910" max="7910" width="1.109375" style="19" customWidth="1"/>
    <col min="7911" max="7911" width="8.88671875" style="19" customWidth="1"/>
    <col min="7912" max="7912" width="2.6640625" style="19" customWidth="1"/>
    <col min="7913" max="7913" width="7.6640625" style="19" customWidth="1"/>
    <col min="7914" max="7914" width="0.5546875" style="19" customWidth="1"/>
    <col min="7915" max="7915" width="6.44140625" style="19" customWidth="1"/>
    <col min="7916" max="7916" width="7.6640625" style="19" bestFit="1" customWidth="1"/>
    <col min="7917" max="7917" width="7.44140625" style="19" customWidth="1"/>
    <col min="7918" max="7919" width="8.33203125" style="19" customWidth="1"/>
    <col min="7920" max="7920" width="9.5546875" style="19" customWidth="1"/>
    <col min="7921" max="7921" width="9.77734375" style="19" customWidth="1"/>
    <col min="7922" max="7922" width="9.109375" style="19" customWidth="1"/>
    <col min="7923" max="7923" width="9.21875" style="19" customWidth="1"/>
    <col min="7924" max="7924" width="7.21875" style="19" customWidth="1"/>
    <col min="7925" max="7925" width="8.21875" style="19" bestFit="1" customWidth="1"/>
    <col min="7926" max="7926" width="5" style="19" customWidth="1"/>
    <col min="7927" max="7927" width="9.6640625" style="19" customWidth="1"/>
    <col min="7928" max="7928" width="11" style="19" bestFit="1" customWidth="1"/>
    <col min="7929" max="7929" width="6.33203125" style="19" customWidth="1"/>
    <col min="7930" max="7930" width="8.88671875" style="19"/>
    <col min="7931" max="7931" width="0" style="19" hidden="1" customWidth="1"/>
    <col min="7932" max="7932" width="7" style="19" customWidth="1"/>
    <col min="7933" max="8161" width="8.88671875" style="19"/>
    <col min="8162" max="8162" width="1.5546875" style="19" customWidth="1"/>
    <col min="8163" max="8163" width="8.33203125" style="19" customWidth="1"/>
    <col min="8164" max="8164" width="9.88671875" style="19" customWidth="1"/>
    <col min="8165" max="8165" width="8.77734375" style="19" customWidth="1"/>
    <col min="8166" max="8166" width="1.109375" style="19" customWidth="1"/>
    <col min="8167" max="8167" width="8.88671875" style="19" customWidth="1"/>
    <col min="8168" max="8168" width="2.6640625" style="19" customWidth="1"/>
    <col min="8169" max="8169" width="7.6640625" style="19" customWidth="1"/>
    <col min="8170" max="8170" width="0.5546875" style="19" customWidth="1"/>
    <col min="8171" max="8171" width="6.44140625" style="19" customWidth="1"/>
    <col min="8172" max="8172" width="7.6640625" style="19" bestFit="1" customWidth="1"/>
    <col min="8173" max="8173" width="7.44140625" style="19" customWidth="1"/>
    <col min="8174" max="8175" width="8.33203125" style="19" customWidth="1"/>
    <col min="8176" max="8176" width="9.5546875" style="19" customWidth="1"/>
    <col min="8177" max="8177" width="9.77734375" style="19" customWidth="1"/>
    <col min="8178" max="8178" width="9.109375" style="19" customWidth="1"/>
    <col min="8179" max="8179" width="9.21875" style="19" customWidth="1"/>
    <col min="8180" max="8180" width="7.21875" style="19" customWidth="1"/>
    <col min="8181" max="8181" width="8.21875" style="19" bestFit="1" customWidth="1"/>
    <col min="8182" max="8182" width="5" style="19" customWidth="1"/>
    <col min="8183" max="8183" width="9.6640625" style="19" customWidth="1"/>
    <col min="8184" max="8184" width="11" style="19" bestFit="1" customWidth="1"/>
    <col min="8185" max="8185" width="6.33203125" style="19" customWidth="1"/>
    <col min="8186" max="8186" width="8.88671875" style="19"/>
    <col min="8187" max="8187" width="0" style="19" hidden="1" customWidth="1"/>
    <col min="8188" max="8188" width="7" style="19" customWidth="1"/>
    <col min="8189" max="8417" width="8.88671875" style="19"/>
    <col min="8418" max="8418" width="1.5546875" style="19" customWidth="1"/>
    <col min="8419" max="8419" width="8.33203125" style="19" customWidth="1"/>
    <col min="8420" max="8420" width="9.88671875" style="19" customWidth="1"/>
    <col min="8421" max="8421" width="8.77734375" style="19" customWidth="1"/>
    <col min="8422" max="8422" width="1.109375" style="19" customWidth="1"/>
    <col min="8423" max="8423" width="8.88671875" style="19" customWidth="1"/>
    <col min="8424" max="8424" width="2.6640625" style="19" customWidth="1"/>
    <col min="8425" max="8425" width="7.6640625" style="19" customWidth="1"/>
    <col min="8426" max="8426" width="0.5546875" style="19" customWidth="1"/>
    <col min="8427" max="8427" width="6.44140625" style="19" customWidth="1"/>
    <col min="8428" max="8428" width="7.6640625" style="19" bestFit="1" customWidth="1"/>
    <col min="8429" max="8429" width="7.44140625" style="19" customWidth="1"/>
    <col min="8430" max="8431" width="8.33203125" style="19" customWidth="1"/>
    <col min="8432" max="8432" width="9.5546875" style="19" customWidth="1"/>
    <col min="8433" max="8433" width="9.77734375" style="19" customWidth="1"/>
    <col min="8434" max="8434" width="9.109375" style="19" customWidth="1"/>
    <col min="8435" max="8435" width="9.21875" style="19" customWidth="1"/>
    <col min="8436" max="8436" width="7.21875" style="19" customWidth="1"/>
    <col min="8437" max="8437" width="8.21875" style="19" bestFit="1" customWidth="1"/>
    <col min="8438" max="8438" width="5" style="19" customWidth="1"/>
    <col min="8439" max="8439" width="9.6640625" style="19" customWidth="1"/>
    <col min="8440" max="8440" width="11" style="19" bestFit="1" customWidth="1"/>
    <col min="8441" max="8441" width="6.33203125" style="19" customWidth="1"/>
    <col min="8442" max="8442" width="8.88671875" style="19"/>
    <col min="8443" max="8443" width="0" style="19" hidden="1" customWidth="1"/>
    <col min="8444" max="8444" width="7" style="19" customWidth="1"/>
    <col min="8445" max="8673" width="8.88671875" style="19"/>
    <col min="8674" max="8674" width="1.5546875" style="19" customWidth="1"/>
    <col min="8675" max="8675" width="8.33203125" style="19" customWidth="1"/>
    <col min="8676" max="8676" width="9.88671875" style="19" customWidth="1"/>
    <col min="8677" max="8677" width="8.77734375" style="19" customWidth="1"/>
    <col min="8678" max="8678" width="1.109375" style="19" customWidth="1"/>
    <col min="8679" max="8679" width="8.88671875" style="19" customWidth="1"/>
    <col min="8680" max="8680" width="2.6640625" style="19" customWidth="1"/>
    <col min="8681" max="8681" width="7.6640625" style="19" customWidth="1"/>
    <col min="8682" max="8682" width="0.5546875" style="19" customWidth="1"/>
    <col min="8683" max="8683" width="6.44140625" style="19" customWidth="1"/>
    <col min="8684" max="8684" width="7.6640625" style="19" bestFit="1" customWidth="1"/>
    <col min="8685" max="8685" width="7.44140625" style="19" customWidth="1"/>
    <col min="8686" max="8687" width="8.33203125" style="19" customWidth="1"/>
    <col min="8688" max="8688" width="9.5546875" style="19" customWidth="1"/>
    <col min="8689" max="8689" width="9.77734375" style="19" customWidth="1"/>
    <col min="8690" max="8690" width="9.109375" style="19" customWidth="1"/>
    <col min="8691" max="8691" width="9.21875" style="19" customWidth="1"/>
    <col min="8692" max="8692" width="7.21875" style="19" customWidth="1"/>
    <col min="8693" max="8693" width="8.21875" style="19" bestFit="1" customWidth="1"/>
    <col min="8694" max="8694" width="5" style="19" customWidth="1"/>
    <col min="8695" max="8695" width="9.6640625" style="19" customWidth="1"/>
    <col min="8696" max="8696" width="11" style="19" bestFit="1" customWidth="1"/>
    <col min="8697" max="8697" width="6.33203125" style="19" customWidth="1"/>
    <col min="8698" max="8698" width="8.88671875" style="19"/>
    <col min="8699" max="8699" width="0" style="19" hidden="1" customWidth="1"/>
    <col min="8700" max="8700" width="7" style="19" customWidth="1"/>
    <col min="8701" max="8929" width="8.88671875" style="19"/>
    <col min="8930" max="8930" width="1.5546875" style="19" customWidth="1"/>
    <col min="8931" max="8931" width="8.33203125" style="19" customWidth="1"/>
    <col min="8932" max="8932" width="9.88671875" style="19" customWidth="1"/>
    <col min="8933" max="8933" width="8.77734375" style="19" customWidth="1"/>
    <col min="8934" max="8934" width="1.109375" style="19" customWidth="1"/>
    <col min="8935" max="8935" width="8.88671875" style="19" customWidth="1"/>
    <col min="8936" max="8936" width="2.6640625" style="19" customWidth="1"/>
    <col min="8937" max="8937" width="7.6640625" style="19" customWidth="1"/>
    <col min="8938" max="8938" width="0.5546875" style="19" customWidth="1"/>
    <col min="8939" max="8939" width="6.44140625" style="19" customWidth="1"/>
    <col min="8940" max="8940" width="7.6640625" style="19" bestFit="1" customWidth="1"/>
    <col min="8941" max="8941" width="7.44140625" style="19" customWidth="1"/>
    <col min="8942" max="8943" width="8.33203125" style="19" customWidth="1"/>
    <col min="8944" max="8944" width="9.5546875" style="19" customWidth="1"/>
    <col min="8945" max="8945" width="9.77734375" style="19" customWidth="1"/>
    <col min="8946" max="8946" width="9.109375" style="19" customWidth="1"/>
    <col min="8947" max="8947" width="9.21875" style="19" customWidth="1"/>
    <col min="8948" max="8948" width="7.21875" style="19" customWidth="1"/>
    <col min="8949" max="8949" width="8.21875" style="19" bestFit="1" customWidth="1"/>
    <col min="8950" max="8950" width="5" style="19" customWidth="1"/>
    <col min="8951" max="8951" width="9.6640625" style="19" customWidth="1"/>
    <col min="8952" max="8952" width="11" style="19" bestFit="1" customWidth="1"/>
    <col min="8953" max="8953" width="6.33203125" style="19" customWidth="1"/>
    <col min="8954" max="8954" width="8.88671875" style="19"/>
    <col min="8955" max="8955" width="0" style="19" hidden="1" customWidth="1"/>
    <col min="8956" max="8956" width="7" style="19" customWidth="1"/>
    <col min="8957" max="9185" width="8.88671875" style="19"/>
    <col min="9186" max="9186" width="1.5546875" style="19" customWidth="1"/>
    <col min="9187" max="9187" width="8.33203125" style="19" customWidth="1"/>
    <col min="9188" max="9188" width="9.88671875" style="19" customWidth="1"/>
    <col min="9189" max="9189" width="8.77734375" style="19" customWidth="1"/>
    <col min="9190" max="9190" width="1.109375" style="19" customWidth="1"/>
    <col min="9191" max="9191" width="8.88671875" style="19" customWidth="1"/>
    <col min="9192" max="9192" width="2.6640625" style="19" customWidth="1"/>
    <col min="9193" max="9193" width="7.6640625" style="19" customWidth="1"/>
    <col min="9194" max="9194" width="0.5546875" style="19" customWidth="1"/>
    <col min="9195" max="9195" width="6.44140625" style="19" customWidth="1"/>
    <col min="9196" max="9196" width="7.6640625" style="19" bestFit="1" customWidth="1"/>
    <col min="9197" max="9197" width="7.44140625" style="19" customWidth="1"/>
    <col min="9198" max="9199" width="8.33203125" style="19" customWidth="1"/>
    <col min="9200" max="9200" width="9.5546875" style="19" customWidth="1"/>
    <col min="9201" max="9201" width="9.77734375" style="19" customWidth="1"/>
    <col min="9202" max="9202" width="9.109375" style="19" customWidth="1"/>
    <col min="9203" max="9203" width="9.21875" style="19" customWidth="1"/>
    <col min="9204" max="9204" width="7.21875" style="19" customWidth="1"/>
    <col min="9205" max="9205" width="8.21875" style="19" bestFit="1" customWidth="1"/>
    <col min="9206" max="9206" width="5" style="19" customWidth="1"/>
    <col min="9207" max="9207" width="9.6640625" style="19" customWidth="1"/>
    <col min="9208" max="9208" width="11" style="19" bestFit="1" customWidth="1"/>
    <col min="9209" max="9209" width="6.33203125" style="19" customWidth="1"/>
    <col min="9210" max="9210" width="8.88671875" style="19"/>
    <col min="9211" max="9211" width="0" style="19" hidden="1" customWidth="1"/>
    <col min="9212" max="9212" width="7" style="19" customWidth="1"/>
    <col min="9213" max="9441" width="8.88671875" style="19"/>
    <col min="9442" max="9442" width="1.5546875" style="19" customWidth="1"/>
    <col min="9443" max="9443" width="8.33203125" style="19" customWidth="1"/>
    <col min="9444" max="9444" width="9.88671875" style="19" customWidth="1"/>
    <col min="9445" max="9445" width="8.77734375" style="19" customWidth="1"/>
    <col min="9446" max="9446" width="1.109375" style="19" customWidth="1"/>
    <col min="9447" max="9447" width="8.88671875" style="19" customWidth="1"/>
    <col min="9448" max="9448" width="2.6640625" style="19" customWidth="1"/>
    <col min="9449" max="9449" width="7.6640625" style="19" customWidth="1"/>
    <col min="9450" max="9450" width="0.5546875" style="19" customWidth="1"/>
    <col min="9451" max="9451" width="6.44140625" style="19" customWidth="1"/>
    <col min="9452" max="9452" width="7.6640625" style="19" bestFit="1" customWidth="1"/>
    <col min="9453" max="9453" width="7.44140625" style="19" customWidth="1"/>
    <col min="9454" max="9455" width="8.33203125" style="19" customWidth="1"/>
    <col min="9456" max="9456" width="9.5546875" style="19" customWidth="1"/>
    <col min="9457" max="9457" width="9.77734375" style="19" customWidth="1"/>
    <col min="9458" max="9458" width="9.109375" style="19" customWidth="1"/>
    <col min="9459" max="9459" width="9.21875" style="19" customWidth="1"/>
    <col min="9460" max="9460" width="7.21875" style="19" customWidth="1"/>
    <col min="9461" max="9461" width="8.21875" style="19" bestFit="1" customWidth="1"/>
    <col min="9462" max="9462" width="5" style="19" customWidth="1"/>
    <col min="9463" max="9463" width="9.6640625" style="19" customWidth="1"/>
    <col min="9464" max="9464" width="11" style="19" bestFit="1" customWidth="1"/>
    <col min="9465" max="9465" width="6.33203125" style="19" customWidth="1"/>
    <col min="9466" max="9466" width="8.88671875" style="19"/>
    <col min="9467" max="9467" width="0" style="19" hidden="1" customWidth="1"/>
    <col min="9468" max="9468" width="7" style="19" customWidth="1"/>
    <col min="9469" max="9697" width="8.88671875" style="19"/>
    <col min="9698" max="9698" width="1.5546875" style="19" customWidth="1"/>
    <col min="9699" max="9699" width="8.33203125" style="19" customWidth="1"/>
    <col min="9700" max="9700" width="9.88671875" style="19" customWidth="1"/>
    <col min="9701" max="9701" width="8.77734375" style="19" customWidth="1"/>
    <col min="9702" max="9702" width="1.109375" style="19" customWidth="1"/>
    <col min="9703" max="9703" width="8.88671875" style="19" customWidth="1"/>
    <col min="9704" max="9704" width="2.6640625" style="19" customWidth="1"/>
    <col min="9705" max="9705" width="7.6640625" style="19" customWidth="1"/>
    <col min="9706" max="9706" width="0.5546875" style="19" customWidth="1"/>
    <col min="9707" max="9707" width="6.44140625" style="19" customWidth="1"/>
    <col min="9708" max="9708" width="7.6640625" style="19" bestFit="1" customWidth="1"/>
    <col min="9709" max="9709" width="7.44140625" style="19" customWidth="1"/>
    <col min="9710" max="9711" width="8.33203125" style="19" customWidth="1"/>
    <col min="9712" max="9712" width="9.5546875" style="19" customWidth="1"/>
    <col min="9713" max="9713" width="9.77734375" style="19" customWidth="1"/>
    <col min="9714" max="9714" width="9.109375" style="19" customWidth="1"/>
    <col min="9715" max="9715" width="9.21875" style="19" customWidth="1"/>
    <col min="9716" max="9716" width="7.21875" style="19" customWidth="1"/>
    <col min="9717" max="9717" width="8.21875" style="19" bestFit="1" customWidth="1"/>
    <col min="9718" max="9718" width="5" style="19" customWidth="1"/>
    <col min="9719" max="9719" width="9.6640625" style="19" customWidth="1"/>
    <col min="9720" max="9720" width="11" style="19" bestFit="1" customWidth="1"/>
    <col min="9721" max="9721" width="6.33203125" style="19" customWidth="1"/>
    <col min="9722" max="9722" width="8.88671875" style="19"/>
    <col min="9723" max="9723" width="0" style="19" hidden="1" customWidth="1"/>
    <col min="9724" max="9724" width="7" style="19" customWidth="1"/>
    <col min="9725" max="9953" width="8.88671875" style="19"/>
    <col min="9954" max="9954" width="1.5546875" style="19" customWidth="1"/>
    <col min="9955" max="9955" width="8.33203125" style="19" customWidth="1"/>
    <col min="9956" max="9956" width="9.88671875" style="19" customWidth="1"/>
    <col min="9957" max="9957" width="8.77734375" style="19" customWidth="1"/>
    <col min="9958" max="9958" width="1.109375" style="19" customWidth="1"/>
    <col min="9959" max="9959" width="8.88671875" style="19" customWidth="1"/>
    <col min="9960" max="9960" width="2.6640625" style="19" customWidth="1"/>
    <col min="9961" max="9961" width="7.6640625" style="19" customWidth="1"/>
    <col min="9962" max="9962" width="0.5546875" style="19" customWidth="1"/>
    <col min="9963" max="9963" width="6.44140625" style="19" customWidth="1"/>
    <col min="9964" max="9964" width="7.6640625" style="19" bestFit="1" customWidth="1"/>
    <col min="9965" max="9965" width="7.44140625" style="19" customWidth="1"/>
    <col min="9966" max="9967" width="8.33203125" style="19" customWidth="1"/>
    <col min="9968" max="9968" width="9.5546875" style="19" customWidth="1"/>
    <col min="9969" max="9969" width="9.77734375" style="19" customWidth="1"/>
    <col min="9970" max="9970" width="9.109375" style="19" customWidth="1"/>
    <col min="9971" max="9971" width="9.21875" style="19" customWidth="1"/>
    <col min="9972" max="9972" width="7.21875" style="19" customWidth="1"/>
    <col min="9973" max="9973" width="8.21875" style="19" bestFit="1" customWidth="1"/>
    <col min="9974" max="9974" width="5" style="19" customWidth="1"/>
    <col min="9975" max="9975" width="9.6640625" style="19" customWidth="1"/>
    <col min="9976" max="9976" width="11" style="19" bestFit="1" customWidth="1"/>
    <col min="9977" max="9977" width="6.33203125" style="19" customWidth="1"/>
    <col min="9978" max="9978" width="8.88671875" style="19"/>
    <col min="9979" max="9979" width="0" style="19" hidden="1" customWidth="1"/>
    <col min="9980" max="9980" width="7" style="19" customWidth="1"/>
    <col min="9981" max="10209" width="8.88671875" style="19"/>
    <col min="10210" max="10210" width="1.5546875" style="19" customWidth="1"/>
    <col min="10211" max="10211" width="8.33203125" style="19" customWidth="1"/>
    <col min="10212" max="10212" width="9.88671875" style="19" customWidth="1"/>
    <col min="10213" max="10213" width="8.77734375" style="19" customWidth="1"/>
    <col min="10214" max="10214" width="1.109375" style="19" customWidth="1"/>
    <col min="10215" max="10215" width="8.88671875" style="19" customWidth="1"/>
    <col min="10216" max="10216" width="2.6640625" style="19" customWidth="1"/>
    <col min="10217" max="10217" width="7.6640625" style="19" customWidth="1"/>
    <col min="10218" max="10218" width="0.5546875" style="19" customWidth="1"/>
    <col min="10219" max="10219" width="6.44140625" style="19" customWidth="1"/>
    <col min="10220" max="10220" width="7.6640625" style="19" bestFit="1" customWidth="1"/>
    <col min="10221" max="10221" width="7.44140625" style="19" customWidth="1"/>
    <col min="10222" max="10223" width="8.33203125" style="19" customWidth="1"/>
    <col min="10224" max="10224" width="9.5546875" style="19" customWidth="1"/>
    <col min="10225" max="10225" width="9.77734375" style="19" customWidth="1"/>
    <col min="10226" max="10226" width="9.109375" style="19" customWidth="1"/>
    <col min="10227" max="10227" width="9.21875" style="19" customWidth="1"/>
    <col min="10228" max="10228" width="7.21875" style="19" customWidth="1"/>
    <col min="10229" max="10229" width="8.21875" style="19" bestFit="1" customWidth="1"/>
    <col min="10230" max="10230" width="5" style="19" customWidth="1"/>
    <col min="10231" max="10231" width="9.6640625" style="19" customWidth="1"/>
    <col min="10232" max="10232" width="11" style="19" bestFit="1" customWidth="1"/>
    <col min="10233" max="10233" width="6.33203125" style="19" customWidth="1"/>
    <col min="10234" max="10234" width="8.88671875" style="19"/>
    <col min="10235" max="10235" width="0" style="19" hidden="1" customWidth="1"/>
    <col min="10236" max="10236" width="7" style="19" customWidth="1"/>
    <col min="10237" max="10465" width="8.88671875" style="19"/>
    <col min="10466" max="10466" width="1.5546875" style="19" customWidth="1"/>
    <col min="10467" max="10467" width="8.33203125" style="19" customWidth="1"/>
    <col min="10468" max="10468" width="9.88671875" style="19" customWidth="1"/>
    <col min="10469" max="10469" width="8.77734375" style="19" customWidth="1"/>
    <col min="10470" max="10470" width="1.109375" style="19" customWidth="1"/>
    <col min="10471" max="10471" width="8.88671875" style="19" customWidth="1"/>
    <col min="10472" max="10472" width="2.6640625" style="19" customWidth="1"/>
    <col min="10473" max="10473" width="7.6640625" style="19" customWidth="1"/>
    <col min="10474" max="10474" width="0.5546875" style="19" customWidth="1"/>
    <col min="10475" max="10475" width="6.44140625" style="19" customWidth="1"/>
    <col min="10476" max="10476" width="7.6640625" style="19" bestFit="1" customWidth="1"/>
    <col min="10477" max="10477" width="7.44140625" style="19" customWidth="1"/>
    <col min="10478" max="10479" width="8.33203125" style="19" customWidth="1"/>
    <col min="10480" max="10480" width="9.5546875" style="19" customWidth="1"/>
    <col min="10481" max="10481" width="9.77734375" style="19" customWidth="1"/>
    <col min="10482" max="10482" width="9.109375" style="19" customWidth="1"/>
    <col min="10483" max="10483" width="9.21875" style="19" customWidth="1"/>
    <col min="10484" max="10484" width="7.21875" style="19" customWidth="1"/>
    <col min="10485" max="10485" width="8.21875" style="19" bestFit="1" customWidth="1"/>
    <col min="10486" max="10486" width="5" style="19" customWidth="1"/>
    <col min="10487" max="10487" width="9.6640625" style="19" customWidth="1"/>
    <col min="10488" max="10488" width="11" style="19" bestFit="1" customWidth="1"/>
    <col min="10489" max="10489" width="6.33203125" style="19" customWidth="1"/>
    <col min="10490" max="10490" width="8.88671875" style="19"/>
    <col min="10491" max="10491" width="0" style="19" hidden="1" customWidth="1"/>
    <col min="10492" max="10492" width="7" style="19" customWidth="1"/>
    <col min="10493" max="10721" width="8.88671875" style="19"/>
    <col min="10722" max="10722" width="1.5546875" style="19" customWidth="1"/>
    <col min="10723" max="10723" width="8.33203125" style="19" customWidth="1"/>
    <col min="10724" max="10724" width="9.88671875" style="19" customWidth="1"/>
    <col min="10725" max="10725" width="8.77734375" style="19" customWidth="1"/>
    <col min="10726" max="10726" width="1.109375" style="19" customWidth="1"/>
    <col min="10727" max="10727" width="8.88671875" style="19" customWidth="1"/>
    <col min="10728" max="10728" width="2.6640625" style="19" customWidth="1"/>
    <col min="10729" max="10729" width="7.6640625" style="19" customWidth="1"/>
    <col min="10730" max="10730" width="0.5546875" style="19" customWidth="1"/>
    <col min="10731" max="10731" width="6.44140625" style="19" customWidth="1"/>
    <col min="10732" max="10732" width="7.6640625" style="19" bestFit="1" customWidth="1"/>
    <col min="10733" max="10733" width="7.44140625" style="19" customWidth="1"/>
    <col min="10734" max="10735" width="8.33203125" style="19" customWidth="1"/>
    <col min="10736" max="10736" width="9.5546875" style="19" customWidth="1"/>
    <col min="10737" max="10737" width="9.77734375" style="19" customWidth="1"/>
    <col min="10738" max="10738" width="9.109375" style="19" customWidth="1"/>
    <col min="10739" max="10739" width="9.21875" style="19" customWidth="1"/>
    <col min="10740" max="10740" width="7.21875" style="19" customWidth="1"/>
    <col min="10741" max="10741" width="8.21875" style="19" bestFit="1" customWidth="1"/>
    <col min="10742" max="10742" width="5" style="19" customWidth="1"/>
    <col min="10743" max="10743" width="9.6640625" style="19" customWidth="1"/>
    <col min="10744" max="10744" width="11" style="19" bestFit="1" customWidth="1"/>
    <col min="10745" max="10745" width="6.33203125" style="19" customWidth="1"/>
    <col min="10746" max="10746" width="8.88671875" style="19"/>
    <col min="10747" max="10747" width="0" style="19" hidden="1" customWidth="1"/>
    <col min="10748" max="10748" width="7" style="19" customWidth="1"/>
    <col min="10749" max="10977" width="8.88671875" style="19"/>
    <col min="10978" max="10978" width="1.5546875" style="19" customWidth="1"/>
    <col min="10979" max="10979" width="8.33203125" style="19" customWidth="1"/>
    <col min="10980" max="10980" width="9.88671875" style="19" customWidth="1"/>
    <col min="10981" max="10981" width="8.77734375" style="19" customWidth="1"/>
    <col min="10982" max="10982" width="1.109375" style="19" customWidth="1"/>
    <col min="10983" max="10983" width="8.88671875" style="19" customWidth="1"/>
    <col min="10984" max="10984" width="2.6640625" style="19" customWidth="1"/>
    <col min="10985" max="10985" width="7.6640625" style="19" customWidth="1"/>
    <col min="10986" max="10986" width="0.5546875" style="19" customWidth="1"/>
    <col min="10987" max="10987" width="6.44140625" style="19" customWidth="1"/>
    <col min="10988" max="10988" width="7.6640625" style="19" bestFit="1" customWidth="1"/>
    <col min="10989" max="10989" width="7.44140625" style="19" customWidth="1"/>
    <col min="10990" max="10991" width="8.33203125" style="19" customWidth="1"/>
    <col min="10992" max="10992" width="9.5546875" style="19" customWidth="1"/>
    <col min="10993" max="10993" width="9.77734375" style="19" customWidth="1"/>
    <col min="10994" max="10994" width="9.109375" style="19" customWidth="1"/>
    <col min="10995" max="10995" width="9.21875" style="19" customWidth="1"/>
    <col min="10996" max="10996" width="7.21875" style="19" customWidth="1"/>
    <col min="10997" max="10997" width="8.21875" style="19" bestFit="1" customWidth="1"/>
    <col min="10998" max="10998" width="5" style="19" customWidth="1"/>
    <col min="10999" max="10999" width="9.6640625" style="19" customWidth="1"/>
    <col min="11000" max="11000" width="11" style="19" bestFit="1" customWidth="1"/>
    <col min="11001" max="11001" width="6.33203125" style="19" customWidth="1"/>
    <col min="11002" max="11002" width="8.88671875" style="19"/>
    <col min="11003" max="11003" width="0" style="19" hidden="1" customWidth="1"/>
    <col min="11004" max="11004" width="7" style="19" customWidth="1"/>
    <col min="11005" max="11233" width="8.88671875" style="19"/>
    <col min="11234" max="11234" width="1.5546875" style="19" customWidth="1"/>
    <col min="11235" max="11235" width="8.33203125" style="19" customWidth="1"/>
    <col min="11236" max="11236" width="9.88671875" style="19" customWidth="1"/>
    <col min="11237" max="11237" width="8.77734375" style="19" customWidth="1"/>
    <col min="11238" max="11238" width="1.109375" style="19" customWidth="1"/>
    <col min="11239" max="11239" width="8.88671875" style="19" customWidth="1"/>
    <col min="11240" max="11240" width="2.6640625" style="19" customWidth="1"/>
    <col min="11241" max="11241" width="7.6640625" style="19" customWidth="1"/>
    <col min="11242" max="11242" width="0.5546875" style="19" customWidth="1"/>
    <col min="11243" max="11243" width="6.44140625" style="19" customWidth="1"/>
    <col min="11244" max="11244" width="7.6640625" style="19" bestFit="1" customWidth="1"/>
    <col min="11245" max="11245" width="7.44140625" style="19" customWidth="1"/>
    <col min="11246" max="11247" width="8.33203125" style="19" customWidth="1"/>
    <col min="11248" max="11248" width="9.5546875" style="19" customWidth="1"/>
    <col min="11249" max="11249" width="9.77734375" style="19" customWidth="1"/>
    <col min="11250" max="11250" width="9.109375" style="19" customWidth="1"/>
    <col min="11251" max="11251" width="9.21875" style="19" customWidth="1"/>
    <col min="11252" max="11252" width="7.21875" style="19" customWidth="1"/>
    <col min="11253" max="11253" width="8.21875" style="19" bestFit="1" customWidth="1"/>
    <col min="11254" max="11254" width="5" style="19" customWidth="1"/>
    <col min="11255" max="11255" width="9.6640625" style="19" customWidth="1"/>
    <col min="11256" max="11256" width="11" style="19" bestFit="1" customWidth="1"/>
    <col min="11257" max="11257" width="6.33203125" style="19" customWidth="1"/>
    <col min="11258" max="11258" width="8.88671875" style="19"/>
    <col min="11259" max="11259" width="0" style="19" hidden="1" customWidth="1"/>
    <col min="11260" max="11260" width="7" style="19" customWidth="1"/>
    <col min="11261" max="11489" width="8.88671875" style="19"/>
    <col min="11490" max="11490" width="1.5546875" style="19" customWidth="1"/>
    <col min="11491" max="11491" width="8.33203125" style="19" customWidth="1"/>
    <col min="11492" max="11492" width="9.88671875" style="19" customWidth="1"/>
    <col min="11493" max="11493" width="8.77734375" style="19" customWidth="1"/>
    <col min="11494" max="11494" width="1.109375" style="19" customWidth="1"/>
    <col min="11495" max="11495" width="8.88671875" style="19" customWidth="1"/>
    <col min="11496" max="11496" width="2.6640625" style="19" customWidth="1"/>
    <col min="11497" max="11497" width="7.6640625" style="19" customWidth="1"/>
    <col min="11498" max="11498" width="0.5546875" style="19" customWidth="1"/>
    <col min="11499" max="11499" width="6.44140625" style="19" customWidth="1"/>
    <col min="11500" max="11500" width="7.6640625" style="19" bestFit="1" customWidth="1"/>
    <col min="11501" max="11501" width="7.44140625" style="19" customWidth="1"/>
    <col min="11502" max="11503" width="8.33203125" style="19" customWidth="1"/>
    <col min="11504" max="11504" width="9.5546875" style="19" customWidth="1"/>
    <col min="11505" max="11505" width="9.77734375" style="19" customWidth="1"/>
    <col min="11506" max="11506" width="9.109375" style="19" customWidth="1"/>
    <col min="11507" max="11507" width="9.21875" style="19" customWidth="1"/>
    <col min="11508" max="11508" width="7.21875" style="19" customWidth="1"/>
    <col min="11509" max="11509" width="8.21875" style="19" bestFit="1" customWidth="1"/>
    <col min="11510" max="11510" width="5" style="19" customWidth="1"/>
    <col min="11511" max="11511" width="9.6640625" style="19" customWidth="1"/>
    <col min="11512" max="11512" width="11" style="19" bestFit="1" customWidth="1"/>
    <col min="11513" max="11513" width="6.33203125" style="19" customWidth="1"/>
    <col min="11514" max="11514" width="8.88671875" style="19"/>
    <col min="11515" max="11515" width="0" style="19" hidden="1" customWidth="1"/>
    <col min="11516" max="11516" width="7" style="19" customWidth="1"/>
    <col min="11517" max="11745" width="8.88671875" style="19"/>
    <col min="11746" max="11746" width="1.5546875" style="19" customWidth="1"/>
    <col min="11747" max="11747" width="8.33203125" style="19" customWidth="1"/>
    <col min="11748" max="11748" width="9.88671875" style="19" customWidth="1"/>
    <col min="11749" max="11749" width="8.77734375" style="19" customWidth="1"/>
    <col min="11750" max="11750" width="1.109375" style="19" customWidth="1"/>
    <col min="11751" max="11751" width="8.88671875" style="19" customWidth="1"/>
    <col min="11752" max="11752" width="2.6640625" style="19" customWidth="1"/>
    <col min="11753" max="11753" width="7.6640625" style="19" customWidth="1"/>
    <col min="11754" max="11754" width="0.5546875" style="19" customWidth="1"/>
    <col min="11755" max="11755" width="6.44140625" style="19" customWidth="1"/>
    <col min="11756" max="11756" width="7.6640625" style="19" bestFit="1" customWidth="1"/>
    <col min="11757" max="11757" width="7.44140625" style="19" customWidth="1"/>
    <col min="11758" max="11759" width="8.33203125" style="19" customWidth="1"/>
    <col min="11760" max="11760" width="9.5546875" style="19" customWidth="1"/>
    <col min="11761" max="11761" width="9.77734375" style="19" customWidth="1"/>
    <col min="11762" max="11762" width="9.109375" style="19" customWidth="1"/>
    <col min="11763" max="11763" width="9.21875" style="19" customWidth="1"/>
    <col min="11764" max="11764" width="7.21875" style="19" customWidth="1"/>
    <col min="11765" max="11765" width="8.21875" style="19" bestFit="1" customWidth="1"/>
    <col min="11766" max="11766" width="5" style="19" customWidth="1"/>
    <col min="11767" max="11767" width="9.6640625" style="19" customWidth="1"/>
    <col min="11768" max="11768" width="11" style="19" bestFit="1" customWidth="1"/>
    <col min="11769" max="11769" width="6.33203125" style="19" customWidth="1"/>
    <col min="11770" max="11770" width="8.88671875" style="19"/>
    <col min="11771" max="11771" width="0" style="19" hidden="1" customWidth="1"/>
    <col min="11772" max="11772" width="7" style="19" customWidth="1"/>
    <col min="11773" max="12001" width="8.88671875" style="19"/>
    <col min="12002" max="12002" width="1.5546875" style="19" customWidth="1"/>
    <col min="12003" max="12003" width="8.33203125" style="19" customWidth="1"/>
    <col min="12004" max="12004" width="9.88671875" style="19" customWidth="1"/>
    <col min="12005" max="12005" width="8.77734375" style="19" customWidth="1"/>
    <col min="12006" max="12006" width="1.109375" style="19" customWidth="1"/>
    <col min="12007" max="12007" width="8.88671875" style="19" customWidth="1"/>
    <col min="12008" max="12008" width="2.6640625" style="19" customWidth="1"/>
    <col min="12009" max="12009" width="7.6640625" style="19" customWidth="1"/>
    <col min="12010" max="12010" width="0.5546875" style="19" customWidth="1"/>
    <col min="12011" max="12011" width="6.44140625" style="19" customWidth="1"/>
    <col min="12012" max="12012" width="7.6640625" style="19" bestFit="1" customWidth="1"/>
    <col min="12013" max="12013" width="7.44140625" style="19" customWidth="1"/>
    <col min="12014" max="12015" width="8.33203125" style="19" customWidth="1"/>
    <col min="12016" max="12016" width="9.5546875" style="19" customWidth="1"/>
    <col min="12017" max="12017" width="9.77734375" style="19" customWidth="1"/>
    <col min="12018" max="12018" width="9.109375" style="19" customWidth="1"/>
    <col min="12019" max="12019" width="9.21875" style="19" customWidth="1"/>
    <col min="12020" max="12020" width="7.21875" style="19" customWidth="1"/>
    <col min="12021" max="12021" width="8.21875" style="19" bestFit="1" customWidth="1"/>
    <col min="12022" max="12022" width="5" style="19" customWidth="1"/>
    <col min="12023" max="12023" width="9.6640625" style="19" customWidth="1"/>
    <col min="12024" max="12024" width="11" style="19" bestFit="1" customWidth="1"/>
    <col min="12025" max="12025" width="6.33203125" style="19" customWidth="1"/>
    <col min="12026" max="12026" width="8.88671875" style="19"/>
    <col min="12027" max="12027" width="0" style="19" hidden="1" customWidth="1"/>
    <col min="12028" max="12028" width="7" style="19" customWidth="1"/>
    <col min="12029" max="12257" width="8.88671875" style="19"/>
    <col min="12258" max="12258" width="1.5546875" style="19" customWidth="1"/>
    <col min="12259" max="12259" width="8.33203125" style="19" customWidth="1"/>
    <col min="12260" max="12260" width="9.88671875" style="19" customWidth="1"/>
    <col min="12261" max="12261" width="8.77734375" style="19" customWidth="1"/>
    <col min="12262" max="12262" width="1.109375" style="19" customWidth="1"/>
    <col min="12263" max="12263" width="8.88671875" style="19" customWidth="1"/>
    <col min="12264" max="12264" width="2.6640625" style="19" customWidth="1"/>
    <col min="12265" max="12265" width="7.6640625" style="19" customWidth="1"/>
    <col min="12266" max="12266" width="0.5546875" style="19" customWidth="1"/>
    <col min="12267" max="12267" width="6.44140625" style="19" customWidth="1"/>
    <col min="12268" max="12268" width="7.6640625" style="19" bestFit="1" customWidth="1"/>
    <col min="12269" max="12269" width="7.44140625" style="19" customWidth="1"/>
    <col min="12270" max="12271" width="8.33203125" style="19" customWidth="1"/>
    <col min="12272" max="12272" width="9.5546875" style="19" customWidth="1"/>
    <col min="12273" max="12273" width="9.77734375" style="19" customWidth="1"/>
    <col min="12274" max="12274" width="9.109375" style="19" customWidth="1"/>
    <col min="12275" max="12275" width="9.21875" style="19" customWidth="1"/>
    <col min="12276" max="12276" width="7.21875" style="19" customWidth="1"/>
    <col min="12277" max="12277" width="8.21875" style="19" bestFit="1" customWidth="1"/>
    <col min="12278" max="12278" width="5" style="19" customWidth="1"/>
    <col min="12279" max="12279" width="9.6640625" style="19" customWidth="1"/>
    <col min="12280" max="12280" width="11" style="19" bestFit="1" customWidth="1"/>
    <col min="12281" max="12281" width="6.33203125" style="19" customWidth="1"/>
    <col min="12282" max="12282" width="8.88671875" style="19"/>
    <col min="12283" max="12283" width="0" style="19" hidden="1" customWidth="1"/>
    <col min="12284" max="12284" width="7" style="19" customWidth="1"/>
    <col min="12285" max="12513" width="8.88671875" style="19"/>
    <col min="12514" max="12514" width="1.5546875" style="19" customWidth="1"/>
    <col min="12515" max="12515" width="8.33203125" style="19" customWidth="1"/>
    <col min="12516" max="12516" width="9.88671875" style="19" customWidth="1"/>
    <col min="12517" max="12517" width="8.77734375" style="19" customWidth="1"/>
    <col min="12518" max="12518" width="1.109375" style="19" customWidth="1"/>
    <col min="12519" max="12519" width="8.88671875" style="19" customWidth="1"/>
    <col min="12520" max="12520" width="2.6640625" style="19" customWidth="1"/>
    <col min="12521" max="12521" width="7.6640625" style="19" customWidth="1"/>
    <col min="12522" max="12522" width="0.5546875" style="19" customWidth="1"/>
    <col min="12523" max="12523" width="6.44140625" style="19" customWidth="1"/>
    <col min="12524" max="12524" width="7.6640625" style="19" bestFit="1" customWidth="1"/>
    <col min="12525" max="12525" width="7.44140625" style="19" customWidth="1"/>
    <col min="12526" max="12527" width="8.33203125" style="19" customWidth="1"/>
    <col min="12528" max="12528" width="9.5546875" style="19" customWidth="1"/>
    <col min="12529" max="12529" width="9.77734375" style="19" customWidth="1"/>
    <col min="12530" max="12530" width="9.109375" style="19" customWidth="1"/>
    <col min="12531" max="12531" width="9.21875" style="19" customWidth="1"/>
    <col min="12532" max="12532" width="7.21875" style="19" customWidth="1"/>
    <col min="12533" max="12533" width="8.21875" style="19" bestFit="1" customWidth="1"/>
    <col min="12534" max="12534" width="5" style="19" customWidth="1"/>
    <col min="12535" max="12535" width="9.6640625" style="19" customWidth="1"/>
    <col min="12536" max="12536" width="11" style="19" bestFit="1" customWidth="1"/>
    <col min="12537" max="12537" width="6.33203125" style="19" customWidth="1"/>
    <col min="12538" max="12538" width="8.88671875" style="19"/>
    <col min="12539" max="12539" width="0" style="19" hidden="1" customWidth="1"/>
    <col min="12540" max="12540" width="7" style="19" customWidth="1"/>
    <col min="12541" max="12769" width="8.88671875" style="19"/>
    <col min="12770" max="12770" width="1.5546875" style="19" customWidth="1"/>
    <col min="12771" max="12771" width="8.33203125" style="19" customWidth="1"/>
    <col min="12772" max="12772" width="9.88671875" style="19" customWidth="1"/>
    <col min="12773" max="12773" width="8.77734375" style="19" customWidth="1"/>
    <col min="12774" max="12774" width="1.109375" style="19" customWidth="1"/>
    <col min="12775" max="12775" width="8.88671875" style="19" customWidth="1"/>
    <col min="12776" max="12776" width="2.6640625" style="19" customWidth="1"/>
    <col min="12777" max="12777" width="7.6640625" style="19" customWidth="1"/>
    <col min="12778" max="12778" width="0.5546875" style="19" customWidth="1"/>
    <col min="12779" max="12779" width="6.44140625" style="19" customWidth="1"/>
    <col min="12780" max="12780" width="7.6640625" style="19" bestFit="1" customWidth="1"/>
    <col min="12781" max="12781" width="7.44140625" style="19" customWidth="1"/>
    <col min="12782" max="12783" width="8.33203125" style="19" customWidth="1"/>
    <col min="12784" max="12784" width="9.5546875" style="19" customWidth="1"/>
    <col min="12785" max="12785" width="9.77734375" style="19" customWidth="1"/>
    <col min="12786" max="12786" width="9.109375" style="19" customWidth="1"/>
    <col min="12787" max="12787" width="9.21875" style="19" customWidth="1"/>
    <col min="12788" max="12788" width="7.21875" style="19" customWidth="1"/>
    <col min="12789" max="12789" width="8.21875" style="19" bestFit="1" customWidth="1"/>
    <col min="12790" max="12790" width="5" style="19" customWidth="1"/>
    <col min="12791" max="12791" width="9.6640625" style="19" customWidth="1"/>
    <col min="12792" max="12792" width="11" style="19" bestFit="1" customWidth="1"/>
    <col min="12793" max="12793" width="6.33203125" style="19" customWidth="1"/>
    <col min="12794" max="12794" width="8.88671875" style="19"/>
    <col min="12795" max="12795" width="0" style="19" hidden="1" customWidth="1"/>
    <col min="12796" max="12796" width="7" style="19" customWidth="1"/>
    <col min="12797" max="13025" width="8.88671875" style="19"/>
    <col min="13026" max="13026" width="1.5546875" style="19" customWidth="1"/>
    <col min="13027" max="13027" width="8.33203125" style="19" customWidth="1"/>
    <col min="13028" max="13028" width="9.88671875" style="19" customWidth="1"/>
    <col min="13029" max="13029" width="8.77734375" style="19" customWidth="1"/>
    <col min="13030" max="13030" width="1.109375" style="19" customWidth="1"/>
    <col min="13031" max="13031" width="8.88671875" style="19" customWidth="1"/>
    <col min="13032" max="13032" width="2.6640625" style="19" customWidth="1"/>
    <col min="13033" max="13033" width="7.6640625" style="19" customWidth="1"/>
    <col min="13034" max="13034" width="0.5546875" style="19" customWidth="1"/>
    <col min="13035" max="13035" width="6.44140625" style="19" customWidth="1"/>
    <col min="13036" max="13036" width="7.6640625" style="19" bestFit="1" customWidth="1"/>
    <col min="13037" max="13037" width="7.44140625" style="19" customWidth="1"/>
    <col min="13038" max="13039" width="8.33203125" style="19" customWidth="1"/>
    <col min="13040" max="13040" width="9.5546875" style="19" customWidth="1"/>
    <col min="13041" max="13041" width="9.77734375" style="19" customWidth="1"/>
    <col min="13042" max="13042" width="9.109375" style="19" customWidth="1"/>
    <col min="13043" max="13043" width="9.21875" style="19" customWidth="1"/>
    <col min="13044" max="13044" width="7.21875" style="19" customWidth="1"/>
    <col min="13045" max="13045" width="8.21875" style="19" bestFit="1" customWidth="1"/>
    <col min="13046" max="13046" width="5" style="19" customWidth="1"/>
    <col min="13047" max="13047" width="9.6640625" style="19" customWidth="1"/>
    <col min="13048" max="13048" width="11" style="19" bestFit="1" customWidth="1"/>
    <col min="13049" max="13049" width="6.33203125" style="19" customWidth="1"/>
    <col min="13050" max="13050" width="8.88671875" style="19"/>
    <col min="13051" max="13051" width="0" style="19" hidden="1" customWidth="1"/>
    <col min="13052" max="13052" width="7" style="19" customWidth="1"/>
    <col min="13053" max="13281" width="8.88671875" style="19"/>
    <col min="13282" max="13282" width="1.5546875" style="19" customWidth="1"/>
    <col min="13283" max="13283" width="8.33203125" style="19" customWidth="1"/>
    <col min="13284" max="13284" width="9.88671875" style="19" customWidth="1"/>
    <col min="13285" max="13285" width="8.77734375" style="19" customWidth="1"/>
    <col min="13286" max="13286" width="1.109375" style="19" customWidth="1"/>
    <col min="13287" max="13287" width="8.88671875" style="19" customWidth="1"/>
    <col min="13288" max="13288" width="2.6640625" style="19" customWidth="1"/>
    <col min="13289" max="13289" width="7.6640625" style="19" customWidth="1"/>
    <col min="13290" max="13290" width="0.5546875" style="19" customWidth="1"/>
    <col min="13291" max="13291" width="6.44140625" style="19" customWidth="1"/>
    <col min="13292" max="13292" width="7.6640625" style="19" bestFit="1" customWidth="1"/>
    <col min="13293" max="13293" width="7.44140625" style="19" customWidth="1"/>
    <col min="13294" max="13295" width="8.33203125" style="19" customWidth="1"/>
    <col min="13296" max="13296" width="9.5546875" style="19" customWidth="1"/>
    <col min="13297" max="13297" width="9.77734375" style="19" customWidth="1"/>
    <col min="13298" max="13298" width="9.109375" style="19" customWidth="1"/>
    <col min="13299" max="13299" width="9.21875" style="19" customWidth="1"/>
    <col min="13300" max="13300" width="7.21875" style="19" customWidth="1"/>
    <col min="13301" max="13301" width="8.21875" style="19" bestFit="1" customWidth="1"/>
    <col min="13302" max="13302" width="5" style="19" customWidth="1"/>
    <col min="13303" max="13303" width="9.6640625" style="19" customWidth="1"/>
    <col min="13304" max="13304" width="11" style="19" bestFit="1" customWidth="1"/>
    <col min="13305" max="13305" width="6.33203125" style="19" customWidth="1"/>
    <col min="13306" max="13306" width="8.88671875" style="19"/>
    <col min="13307" max="13307" width="0" style="19" hidden="1" customWidth="1"/>
    <col min="13308" max="13308" width="7" style="19" customWidth="1"/>
    <col min="13309" max="13537" width="8.88671875" style="19"/>
    <col min="13538" max="13538" width="1.5546875" style="19" customWidth="1"/>
    <col min="13539" max="13539" width="8.33203125" style="19" customWidth="1"/>
    <col min="13540" max="13540" width="9.88671875" style="19" customWidth="1"/>
    <col min="13541" max="13541" width="8.77734375" style="19" customWidth="1"/>
    <col min="13542" max="13542" width="1.109375" style="19" customWidth="1"/>
    <col min="13543" max="13543" width="8.88671875" style="19" customWidth="1"/>
    <col min="13544" max="13544" width="2.6640625" style="19" customWidth="1"/>
    <col min="13545" max="13545" width="7.6640625" style="19" customWidth="1"/>
    <col min="13546" max="13546" width="0.5546875" style="19" customWidth="1"/>
    <col min="13547" max="13547" width="6.44140625" style="19" customWidth="1"/>
    <col min="13548" max="13548" width="7.6640625" style="19" bestFit="1" customWidth="1"/>
    <col min="13549" max="13549" width="7.44140625" style="19" customWidth="1"/>
    <col min="13550" max="13551" width="8.33203125" style="19" customWidth="1"/>
    <col min="13552" max="13552" width="9.5546875" style="19" customWidth="1"/>
    <col min="13553" max="13553" width="9.77734375" style="19" customWidth="1"/>
    <col min="13554" max="13554" width="9.109375" style="19" customWidth="1"/>
    <col min="13555" max="13555" width="9.21875" style="19" customWidth="1"/>
    <col min="13556" max="13556" width="7.21875" style="19" customWidth="1"/>
    <col min="13557" max="13557" width="8.21875" style="19" bestFit="1" customWidth="1"/>
    <col min="13558" max="13558" width="5" style="19" customWidth="1"/>
    <col min="13559" max="13559" width="9.6640625" style="19" customWidth="1"/>
    <col min="13560" max="13560" width="11" style="19" bestFit="1" customWidth="1"/>
    <col min="13561" max="13561" width="6.33203125" style="19" customWidth="1"/>
    <col min="13562" max="13562" width="8.88671875" style="19"/>
    <col min="13563" max="13563" width="0" style="19" hidden="1" customWidth="1"/>
    <col min="13564" max="13564" width="7" style="19" customWidth="1"/>
    <col min="13565" max="13793" width="8.88671875" style="19"/>
    <col min="13794" max="13794" width="1.5546875" style="19" customWidth="1"/>
    <col min="13795" max="13795" width="8.33203125" style="19" customWidth="1"/>
    <col min="13796" max="13796" width="9.88671875" style="19" customWidth="1"/>
    <col min="13797" max="13797" width="8.77734375" style="19" customWidth="1"/>
    <col min="13798" max="13798" width="1.109375" style="19" customWidth="1"/>
    <col min="13799" max="13799" width="8.88671875" style="19" customWidth="1"/>
    <col min="13800" max="13800" width="2.6640625" style="19" customWidth="1"/>
    <col min="13801" max="13801" width="7.6640625" style="19" customWidth="1"/>
    <col min="13802" max="13802" width="0.5546875" style="19" customWidth="1"/>
    <col min="13803" max="13803" width="6.44140625" style="19" customWidth="1"/>
    <col min="13804" max="13804" width="7.6640625" style="19" bestFit="1" customWidth="1"/>
    <col min="13805" max="13805" width="7.44140625" style="19" customWidth="1"/>
    <col min="13806" max="13807" width="8.33203125" style="19" customWidth="1"/>
    <col min="13808" max="13808" width="9.5546875" style="19" customWidth="1"/>
    <col min="13809" max="13809" width="9.77734375" style="19" customWidth="1"/>
    <col min="13810" max="13810" width="9.109375" style="19" customWidth="1"/>
    <col min="13811" max="13811" width="9.21875" style="19" customWidth="1"/>
    <col min="13812" max="13812" width="7.21875" style="19" customWidth="1"/>
    <col min="13813" max="13813" width="8.21875" style="19" bestFit="1" customWidth="1"/>
    <col min="13814" max="13814" width="5" style="19" customWidth="1"/>
    <col min="13815" max="13815" width="9.6640625" style="19" customWidth="1"/>
    <col min="13816" max="13816" width="11" style="19" bestFit="1" customWidth="1"/>
    <col min="13817" max="13817" width="6.33203125" style="19" customWidth="1"/>
    <col min="13818" max="13818" width="8.88671875" style="19"/>
    <col min="13819" max="13819" width="0" style="19" hidden="1" customWidth="1"/>
    <col min="13820" max="13820" width="7" style="19" customWidth="1"/>
    <col min="13821" max="14049" width="8.88671875" style="19"/>
    <col min="14050" max="14050" width="1.5546875" style="19" customWidth="1"/>
    <col min="14051" max="14051" width="8.33203125" style="19" customWidth="1"/>
    <col min="14052" max="14052" width="9.88671875" style="19" customWidth="1"/>
    <col min="14053" max="14053" width="8.77734375" style="19" customWidth="1"/>
    <col min="14054" max="14054" width="1.109375" style="19" customWidth="1"/>
    <col min="14055" max="14055" width="8.88671875" style="19" customWidth="1"/>
    <col min="14056" max="14056" width="2.6640625" style="19" customWidth="1"/>
    <col min="14057" max="14057" width="7.6640625" style="19" customWidth="1"/>
    <col min="14058" max="14058" width="0.5546875" style="19" customWidth="1"/>
    <col min="14059" max="14059" width="6.44140625" style="19" customWidth="1"/>
    <col min="14060" max="14060" width="7.6640625" style="19" bestFit="1" customWidth="1"/>
    <col min="14061" max="14061" width="7.44140625" style="19" customWidth="1"/>
    <col min="14062" max="14063" width="8.33203125" style="19" customWidth="1"/>
    <col min="14064" max="14064" width="9.5546875" style="19" customWidth="1"/>
    <col min="14065" max="14065" width="9.77734375" style="19" customWidth="1"/>
    <col min="14066" max="14066" width="9.109375" style="19" customWidth="1"/>
    <col min="14067" max="14067" width="9.21875" style="19" customWidth="1"/>
    <col min="14068" max="14068" width="7.21875" style="19" customWidth="1"/>
    <col min="14069" max="14069" width="8.21875" style="19" bestFit="1" customWidth="1"/>
    <col min="14070" max="14070" width="5" style="19" customWidth="1"/>
    <col min="14071" max="14071" width="9.6640625" style="19" customWidth="1"/>
    <col min="14072" max="14072" width="11" style="19" bestFit="1" customWidth="1"/>
    <col min="14073" max="14073" width="6.33203125" style="19" customWidth="1"/>
    <col min="14074" max="14074" width="8.88671875" style="19"/>
    <col min="14075" max="14075" width="0" style="19" hidden="1" customWidth="1"/>
    <col min="14076" max="14076" width="7" style="19" customWidth="1"/>
    <col min="14077" max="14305" width="8.88671875" style="19"/>
    <col min="14306" max="14306" width="1.5546875" style="19" customWidth="1"/>
    <col min="14307" max="14307" width="8.33203125" style="19" customWidth="1"/>
    <col min="14308" max="14308" width="9.88671875" style="19" customWidth="1"/>
    <col min="14309" max="14309" width="8.77734375" style="19" customWidth="1"/>
    <col min="14310" max="14310" width="1.109375" style="19" customWidth="1"/>
    <col min="14311" max="14311" width="8.88671875" style="19" customWidth="1"/>
    <col min="14312" max="14312" width="2.6640625" style="19" customWidth="1"/>
    <col min="14313" max="14313" width="7.6640625" style="19" customWidth="1"/>
    <col min="14314" max="14314" width="0.5546875" style="19" customWidth="1"/>
    <col min="14315" max="14315" width="6.44140625" style="19" customWidth="1"/>
    <col min="14316" max="14316" width="7.6640625" style="19" bestFit="1" customWidth="1"/>
    <col min="14317" max="14317" width="7.44140625" style="19" customWidth="1"/>
    <col min="14318" max="14319" width="8.33203125" style="19" customWidth="1"/>
    <col min="14320" max="14320" width="9.5546875" style="19" customWidth="1"/>
    <col min="14321" max="14321" width="9.77734375" style="19" customWidth="1"/>
    <col min="14322" max="14322" width="9.109375" style="19" customWidth="1"/>
    <col min="14323" max="14323" width="9.21875" style="19" customWidth="1"/>
    <col min="14324" max="14324" width="7.21875" style="19" customWidth="1"/>
    <col min="14325" max="14325" width="8.21875" style="19" bestFit="1" customWidth="1"/>
    <col min="14326" max="14326" width="5" style="19" customWidth="1"/>
    <col min="14327" max="14327" width="9.6640625" style="19" customWidth="1"/>
    <col min="14328" max="14328" width="11" style="19" bestFit="1" customWidth="1"/>
    <col min="14329" max="14329" width="6.33203125" style="19" customWidth="1"/>
    <col min="14330" max="14330" width="8.88671875" style="19"/>
    <col min="14331" max="14331" width="0" style="19" hidden="1" customWidth="1"/>
    <col min="14332" max="14332" width="7" style="19" customWidth="1"/>
    <col min="14333" max="14561" width="8.88671875" style="19"/>
    <col min="14562" max="14562" width="1.5546875" style="19" customWidth="1"/>
    <col min="14563" max="14563" width="8.33203125" style="19" customWidth="1"/>
    <col min="14564" max="14564" width="9.88671875" style="19" customWidth="1"/>
    <col min="14565" max="14565" width="8.77734375" style="19" customWidth="1"/>
    <col min="14566" max="14566" width="1.109375" style="19" customWidth="1"/>
    <col min="14567" max="14567" width="8.88671875" style="19" customWidth="1"/>
    <col min="14568" max="14568" width="2.6640625" style="19" customWidth="1"/>
    <col min="14569" max="14569" width="7.6640625" style="19" customWidth="1"/>
    <col min="14570" max="14570" width="0.5546875" style="19" customWidth="1"/>
    <col min="14571" max="14571" width="6.44140625" style="19" customWidth="1"/>
    <col min="14572" max="14572" width="7.6640625" style="19" bestFit="1" customWidth="1"/>
    <col min="14573" max="14573" width="7.44140625" style="19" customWidth="1"/>
    <col min="14574" max="14575" width="8.33203125" style="19" customWidth="1"/>
    <col min="14576" max="14576" width="9.5546875" style="19" customWidth="1"/>
    <col min="14577" max="14577" width="9.77734375" style="19" customWidth="1"/>
    <col min="14578" max="14578" width="9.109375" style="19" customWidth="1"/>
    <col min="14579" max="14579" width="9.21875" style="19" customWidth="1"/>
    <col min="14580" max="14580" width="7.21875" style="19" customWidth="1"/>
    <col min="14581" max="14581" width="8.21875" style="19" bestFit="1" customWidth="1"/>
    <col min="14582" max="14582" width="5" style="19" customWidth="1"/>
    <col min="14583" max="14583" width="9.6640625" style="19" customWidth="1"/>
    <col min="14584" max="14584" width="11" style="19" bestFit="1" customWidth="1"/>
    <col min="14585" max="14585" width="6.33203125" style="19" customWidth="1"/>
    <col min="14586" max="14586" width="8.88671875" style="19"/>
    <col min="14587" max="14587" width="0" style="19" hidden="1" customWidth="1"/>
    <col min="14588" max="14588" width="7" style="19" customWidth="1"/>
    <col min="14589" max="14817" width="8.88671875" style="19"/>
    <col min="14818" max="14818" width="1.5546875" style="19" customWidth="1"/>
    <col min="14819" max="14819" width="8.33203125" style="19" customWidth="1"/>
    <col min="14820" max="14820" width="9.88671875" style="19" customWidth="1"/>
    <col min="14821" max="14821" width="8.77734375" style="19" customWidth="1"/>
    <col min="14822" max="14822" width="1.109375" style="19" customWidth="1"/>
    <col min="14823" max="14823" width="8.88671875" style="19" customWidth="1"/>
    <col min="14824" max="14824" width="2.6640625" style="19" customWidth="1"/>
    <col min="14825" max="14825" width="7.6640625" style="19" customWidth="1"/>
    <col min="14826" max="14826" width="0.5546875" style="19" customWidth="1"/>
    <col min="14827" max="14827" width="6.44140625" style="19" customWidth="1"/>
    <col min="14828" max="14828" width="7.6640625" style="19" bestFit="1" customWidth="1"/>
    <col min="14829" max="14829" width="7.44140625" style="19" customWidth="1"/>
    <col min="14830" max="14831" width="8.33203125" style="19" customWidth="1"/>
    <col min="14832" max="14832" width="9.5546875" style="19" customWidth="1"/>
    <col min="14833" max="14833" width="9.77734375" style="19" customWidth="1"/>
    <col min="14834" max="14834" width="9.109375" style="19" customWidth="1"/>
    <col min="14835" max="14835" width="9.21875" style="19" customWidth="1"/>
    <col min="14836" max="14836" width="7.21875" style="19" customWidth="1"/>
    <col min="14837" max="14837" width="8.21875" style="19" bestFit="1" customWidth="1"/>
    <col min="14838" max="14838" width="5" style="19" customWidth="1"/>
    <col min="14839" max="14839" width="9.6640625" style="19" customWidth="1"/>
    <col min="14840" max="14840" width="11" style="19" bestFit="1" customWidth="1"/>
    <col min="14841" max="14841" width="6.33203125" style="19" customWidth="1"/>
    <col min="14842" max="14842" width="8.88671875" style="19"/>
    <col min="14843" max="14843" width="0" style="19" hidden="1" customWidth="1"/>
    <col min="14844" max="14844" width="7" style="19" customWidth="1"/>
    <col min="14845" max="15073" width="8.88671875" style="19"/>
    <col min="15074" max="15074" width="1.5546875" style="19" customWidth="1"/>
    <col min="15075" max="15075" width="8.33203125" style="19" customWidth="1"/>
    <col min="15076" max="15076" width="9.88671875" style="19" customWidth="1"/>
    <col min="15077" max="15077" width="8.77734375" style="19" customWidth="1"/>
    <col min="15078" max="15078" width="1.109375" style="19" customWidth="1"/>
    <col min="15079" max="15079" width="8.88671875" style="19" customWidth="1"/>
    <col min="15080" max="15080" width="2.6640625" style="19" customWidth="1"/>
    <col min="15081" max="15081" width="7.6640625" style="19" customWidth="1"/>
    <col min="15082" max="15082" width="0.5546875" style="19" customWidth="1"/>
    <col min="15083" max="15083" width="6.44140625" style="19" customWidth="1"/>
    <col min="15084" max="15084" width="7.6640625" style="19" bestFit="1" customWidth="1"/>
    <col min="15085" max="15085" width="7.44140625" style="19" customWidth="1"/>
    <col min="15086" max="15087" width="8.33203125" style="19" customWidth="1"/>
    <col min="15088" max="15088" width="9.5546875" style="19" customWidth="1"/>
    <col min="15089" max="15089" width="9.77734375" style="19" customWidth="1"/>
    <col min="15090" max="15090" width="9.109375" style="19" customWidth="1"/>
    <col min="15091" max="15091" width="9.21875" style="19" customWidth="1"/>
    <col min="15092" max="15092" width="7.21875" style="19" customWidth="1"/>
    <col min="15093" max="15093" width="8.21875" style="19" bestFit="1" customWidth="1"/>
    <col min="15094" max="15094" width="5" style="19" customWidth="1"/>
    <col min="15095" max="15095" width="9.6640625" style="19" customWidth="1"/>
    <col min="15096" max="15096" width="11" style="19" bestFit="1" customWidth="1"/>
    <col min="15097" max="15097" width="6.33203125" style="19" customWidth="1"/>
    <col min="15098" max="15098" width="8.88671875" style="19"/>
    <col min="15099" max="15099" width="0" style="19" hidden="1" customWidth="1"/>
    <col min="15100" max="15100" width="7" style="19" customWidth="1"/>
    <col min="15101" max="15329" width="8.88671875" style="19"/>
    <col min="15330" max="15330" width="1.5546875" style="19" customWidth="1"/>
    <col min="15331" max="15331" width="8.33203125" style="19" customWidth="1"/>
    <col min="15332" max="15332" width="9.88671875" style="19" customWidth="1"/>
    <col min="15333" max="15333" width="8.77734375" style="19" customWidth="1"/>
    <col min="15334" max="15334" width="1.109375" style="19" customWidth="1"/>
    <col min="15335" max="15335" width="8.88671875" style="19" customWidth="1"/>
    <col min="15336" max="15336" width="2.6640625" style="19" customWidth="1"/>
    <col min="15337" max="15337" width="7.6640625" style="19" customWidth="1"/>
    <col min="15338" max="15338" width="0.5546875" style="19" customWidth="1"/>
    <col min="15339" max="15339" width="6.44140625" style="19" customWidth="1"/>
    <col min="15340" max="15340" width="7.6640625" style="19" bestFit="1" customWidth="1"/>
    <col min="15341" max="15341" width="7.44140625" style="19" customWidth="1"/>
    <col min="15342" max="15343" width="8.33203125" style="19" customWidth="1"/>
    <col min="15344" max="15344" width="9.5546875" style="19" customWidth="1"/>
    <col min="15345" max="15345" width="9.77734375" style="19" customWidth="1"/>
    <col min="15346" max="15346" width="9.109375" style="19" customWidth="1"/>
    <col min="15347" max="15347" width="9.21875" style="19" customWidth="1"/>
    <col min="15348" max="15348" width="7.21875" style="19" customWidth="1"/>
    <col min="15349" max="15349" width="8.21875" style="19" bestFit="1" customWidth="1"/>
    <col min="15350" max="15350" width="5" style="19" customWidth="1"/>
    <col min="15351" max="15351" width="9.6640625" style="19" customWidth="1"/>
    <col min="15352" max="15352" width="11" style="19" bestFit="1" customWidth="1"/>
    <col min="15353" max="15353" width="6.33203125" style="19" customWidth="1"/>
    <col min="15354" max="15354" width="8.88671875" style="19"/>
    <col min="15355" max="15355" width="0" style="19" hidden="1" customWidth="1"/>
    <col min="15356" max="15356" width="7" style="19" customWidth="1"/>
    <col min="15357" max="15585" width="8.88671875" style="19"/>
    <col min="15586" max="15586" width="1.5546875" style="19" customWidth="1"/>
    <col min="15587" max="15587" width="8.33203125" style="19" customWidth="1"/>
    <col min="15588" max="15588" width="9.88671875" style="19" customWidth="1"/>
    <col min="15589" max="15589" width="8.77734375" style="19" customWidth="1"/>
    <col min="15590" max="15590" width="1.109375" style="19" customWidth="1"/>
    <col min="15591" max="15591" width="8.88671875" style="19" customWidth="1"/>
    <col min="15592" max="15592" width="2.6640625" style="19" customWidth="1"/>
    <col min="15593" max="15593" width="7.6640625" style="19" customWidth="1"/>
    <col min="15594" max="15594" width="0.5546875" style="19" customWidth="1"/>
    <col min="15595" max="15595" width="6.44140625" style="19" customWidth="1"/>
    <col min="15596" max="15596" width="7.6640625" style="19" bestFit="1" customWidth="1"/>
    <col min="15597" max="15597" width="7.44140625" style="19" customWidth="1"/>
    <col min="15598" max="15599" width="8.33203125" style="19" customWidth="1"/>
    <col min="15600" max="15600" width="9.5546875" style="19" customWidth="1"/>
    <col min="15601" max="15601" width="9.77734375" style="19" customWidth="1"/>
    <col min="15602" max="15602" width="9.109375" style="19" customWidth="1"/>
    <col min="15603" max="15603" width="9.21875" style="19" customWidth="1"/>
    <col min="15604" max="15604" width="7.21875" style="19" customWidth="1"/>
    <col min="15605" max="15605" width="8.21875" style="19" bestFit="1" customWidth="1"/>
    <col min="15606" max="15606" width="5" style="19" customWidth="1"/>
    <col min="15607" max="15607" width="9.6640625" style="19" customWidth="1"/>
    <col min="15608" max="15608" width="11" style="19" bestFit="1" customWidth="1"/>
    <col min="15609" max="15609" width="6.33203125" style="19" customWidth="1"/>
    <col min="15610" max="15610" width="8.88671875" style="19"/>
    <col min="15611" max="15611" width="0" style="19" hidden="1" customWidth="1"/>
    <col min="15612" max="15612" width="7" style="19" customWidth="1"/>
    <col min="15613" max="15841" width="8.88671875" style="19"/>
    <col min="15842" max="15842" width="1.5546875" style="19" customWidth="1"/>
    <col min="15843" max="15843" width="8.33203125" style="19" customWidth="1"/>
    <col min="15844" max="15844" width="9.88671875" style="19" customWidth="1"/>
    <col min="15845" max="15845" width="8.77734375" style="19" customWidth="1"/>
    <col min="15846" max="15846" width="1.109375" style="19" customWidth="1"/>
    <col min="15847" max="15847" width="8.88671875" style="19" customWidth="1"/>
    <col min="15848" max="15848" width="2.6640625" style="19" customWidth="1"/>
    <col min="15849" max="15849" width="7.6640625" style="19" customWidth="1"/>
    <col min="15850" max="15850" width="0.5546875" style="19" customWidth="1"/>
    <col min="15851" max="15851" width="6.44140625" style="19" customWidth="1"/>
    <col min="15852" max="15852" width="7.6640625" style="19" bestFit="1" customWidth="1"/>
    <col min="15853" max="15853" width="7.44140625" style="19" customWidth="1"/>
    <col min="15854" max="15855" width="8.33203125" style="19" customWidth="1"/>
    <col min="15856" max="15856" width="9.5546875" style="19" customWidth="1"/>
    <col min="15857" max="15857" width="9.77734375" style="19" customWidth="1"/>
    <col min="15858" max="15858" width="9.109375" style="19" customWidth="1"/>
    <col min="15859" max="15859" width="9.21875" style="19" customWidth="1"/>
    <col min="15860" max="15860" width="7.21875" style="19" customWidth="1"/>
    <col min="15861" max="15861" width="8.21875" style="19" bestFit="1" customWidth="1"/>
    <col min="15862" max="15862" width="5" style="19" customWidth="1"/>
    <col min="15863" max="15863" width="9.6640625" style="19" customWidth="1"/>
    <col min="15864" max="15864" width="11" style="19" bestFit="1" customWidth="1"/>
    <col min="15865" max="15865" width="6.33203125" style="19" customWidth="1"/>
    <col min="15866" max="15866" width="8.88671875" style="19"/>
    <col min="15867" max="15867" width="0" style="19" hidden="1" customWidth="1"/>
    <col min="15868" max="15868" width="7" style="19" customWidth="1"/>
    <col min="15869" max="16097" width="8.88671875" style="19"/>
    <col min="16098" max="16098" width="1.5546875" style="19" customWidth="1"/>
    <col min="16099" max="16099" width="8.33203125" style="19" customWidth="1"/>
    <col min="16100" max="16100" width="9.88671875" style="19" customWidth="1"/>
    <col min="16101" max="16101" width="8.77734375" style="19" customWidth="1"/>
    <col min="16102" max="16102" width="1.109375" style="19" customWidth="1"/>
    <col min="16103" max="16103" width="8.88671875" style="19" customWidth="1"/>
    <col min="16104" max="16104" width="2.6640625" style="19" customWidth="1"/>
    <col min="16105" max="16105" width="7.6640625" style="19" customWidth="1"/>
    <col min="16106" max="16106" width="0.5546875" style="19" customWidth="1"/>
    <col min="16107" max="16107" width="6.44140625" style="19" customWidth="1"/>
    <col min="16108" max="16108" width="7.6640625" style="19" bestFit="1" customWidth="1"/>
    <col min="16109" max="16109" width="7.44140625" style="19" customWidth="1"/>
    <col min="16110" max="16111" width="8.33203125" style="19" customWidth="1"/>
    <col min="16112" max="16112" width="9.5546875" style="19" customWidth="1"/>
    <col min="16113" max="16113" width="9.77734375" style="19" customWidth="1"/>
    <col min="16114" max="16114" width="9.109375" style="19" customWidth="1"/>
    <col min="16115" max="16115" width="9.21875" style="19" customWidth="1"/>
    <col min="16116" max="16116" width="7.21875" style="19" customWidth="1"/>
    <col min="16117" max="16117" width="8.21875" style="19" bestFit="1" customWidth="1"/>
    <col min="16118" max="16118" width="5" style="19" customWidth="1"/>
    <col min="16119" max="16119" width="9.6640625" style="19" customWidth="1"/>
    <col min="16120" max="16120" width="11" style="19" bestFit="1" customWidth="1"/>
    <col min="16121" max="16121" width="6.33203125" style="19" customWidth="1"/>
    <col min="16122" max="16122" width="8.88671875" style="19"/>
    <col min="16123" max="16123" width="0" style="19" hidden="1" customWidth="1"/>
    <col min="16124" max="16124" width="7" style="19" customWidth="1"/>
    <col min="16125" max="16384" width="8.88671875" style="19"/>
  </cols>
  <sheetData>
    <row r="1" spans="1:158" s="5" customFormat="1" ht="15.75" x14ac:dyDescent="0.25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3"/>
      <c r="Q1" s="4"/>
      <c r="R1" s="23"/>
    </row>
    <row r="2" spans="1:158" s="5" customFormat="1" ht="20.25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58" s="5" customFormat="1" ht="16.5" x14ac:dyDescent="0.25">
      <c r="A3" s="61" t="s">
        <v>77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</row>
    <row r="4" spans="1:158" s="5" customFormat="1" ht="15.75" x14ac:dyDescent="0.25">
      <c r="A4" s="62" t="s">
        <v>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158" s="5" customFormat="1" ht="15.75" x14ac:dyDescent="0.25">
      <c r="A5" s="3"/>
      <c r="B5" s="6"/>
      <c r="C5" s="2"/>
      <c r="D5" s="3"/>
      <c r="E5" s="7"/>
      <c r="F5" s="7"/>
      <c r="G5" s="7"/>
      <c r="H5" s="7"/>
      <c r="I5" s="7"/>
      <c r="J5" s="7"/>
      <c r="K5" s="7"/>
      <c r="L5" s="7"/>
      <c r="M5" s="7"/>
      <c r="N5" s="7"/>
      <c r="O5" s="8"/>
      <c r="P5" s="7"/>
      <c r="Q5" s="8"/>
      <c r="R5" s="23"/>
    </row>
    <row r="6" spans="1:158" s="5" customFormat="1" ht="25.5" x14ac:dyDescent="0.25">
      <c r="A6" s="59" t="s">
        <v>2</v>
      </c>
      <c r="B6" s="59" t="s">
        <v>3</v>
      </c>
      <c r="C6" s="59" t="s">
        <v>4</v>
      </c>
      <c r="D6" s="59" t="s">
        <v>5</v>
      </c>
      <c r="E6" s="63" t="s">
        <v>69</v>
      </c>
      <c r="F6" s="63"/>
      <c r="G6" s="63"/>
      <c r="H6" s="10" t="s">
        <v>6</v>
      </c>
      <c r="I6" s="64" t="s">
        <v>68</v>
      </c>
      <c r="J6" s="65"/>
      <c r="K6" s="65"/>
      <c r="L6" s="65"/>
      <c r="M6" s="65"/>
      <c r="N6" s="66"/>
      <c r="O6" s="59" t="s">
        <v>7</v>
      </c>
      <c r="P6" s="59"/>
      <c r="Q6" s="59"/>
      <c r="R6" s="67" t="s">
        <v>76</v>
      </c>
    </row>
    <row r="7" spans="1:158" s="5" customFormat="1" ht="15.75" x14ac:dyDescent="0.25">
      <c r="A7" s="59"/>
      <c r="B7" s="59"/>
      <c r="C7" s="59"/>
      <c r="D7" s="59"/>
      <c r="E7" s="70" t="s">
        <v>8</v>
      </c>
      <c r="F7" s="70" t="s">
        <v>9</v>
      </c>
      <c r="G7" s="70" t="s">
        <v>10</v>
      </c>
      <c r="H7" s="10" t="s">
        <v>11</v>
      </c>
      <c r="I7" s="64" t="s">
        <v>12</v>
      </c>
      <c r="J7" s="65"/>
      <c r="K7" s="65"/>
      <c r="L7" s="65"/>
      <c r="M7" s="65"/>
      <c r="N7" s="66"/>
      <c r="O7" s="57" t="s">
        <v>8</v>
      </c>
      <c r="P7" s="70" t="s">
        <v>9</v>
      </c>
      <c r="Q7" s="57" t="s">
        <v>10</v>
      </c>
      <c r="R7" s="68"/>
    </row>
    <row r="8" spans="1:158" s="14" customFormat="1" x14ac:dyDescent="0.25">
      <c r="A8" s="59"/>
      <c r="B8" s="59"/>
      <c r="C8" s="59"/>
      <c r="D8" s="59"/>
      <c r="E8" s="71"/>
      <c r="F8" s="71"/>
      <c r="G8" s="71"/>
      <c r="H8" s="9" t="s">
        <v>13</v>
      </c>
      <c r="I8" s="9" t="s">
        <v>14</v>
      </c>
      <c r="J8" s="9" t="s">
        <v>15</v>
      </c>
      <c r="K8" s="9" t="s">
        <v>16</v>
      </c>
      <c r="L8" s="12" t="s">
        <v>17</v>
      </c>
      <c r="M8" s="12" t="s">
        <v>18</v>
      </c>
      <c r="N8" s="12" t="s">
        <v>19</v>
      </c>
      <c r="O8" s="58"/>
      <c r="P8" s="71"/>
      <c r="Q8" s="58"/>
      <c r="R8" s="69"/>
    </row>
    <row r="9" spans="1:158" s="14" customFormat="1" ht="13.5" customHeight="1" x14ac:dyDescent="0.25">
      <c r="A9" s="9" t="s">
        <v>54</v>
      </c>
      <c r="B9" s="15" t="s">
        <v>55</v>
      </c>
      <c r="C9" s="9"/>
      <c r="D9" s="9"/>
      <c r="E9" s="11"/>
      <c r="F9" s="11"/>
      <c r="G9" s="11"/>
      <c r="H9" s="9"/>
      <c r="I9" s="9"/>
      <c r="J9" s="9"/>
      <c r="K9" s="9"/>
      <c r="L9" s="12"/>
      <c r="M9" s="12"/>
      <c r="N9" s="12"/>
      <c r="O9" s="13"/>
      <c r="P9" s="11"/>
      <c r="Q9" s="13"/>
      <c r="R9" s="24"/>
    </row>
    <row r="10" spans="1:158" s="14" customFormat="1" x14ac:dyDescent="0.25">
      <c r="A10" s="29" t="s">
        <v>60</v>
      </c>
      <c r="B10" s="30" t="s">
        <v>84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2"/>
      <c r="P10" s="31"/>
      <c r="Q10" s="32"/>
      <c r="R10" s="33"/>
      <c r="T10" s="34" t="s">
        <v>37</v>
      </c>
    </row>
    <row r="11" spans="1:158" s="14" customFormat="1" x14ac:dyDescent="0.25">
      <c r="A11" s="29">
        <v>1</v>
      </c>
      <c r="B11" s="30" t="s">
        <v>85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2"/>
      <c r="P11" s="31"/>
      <c r="Q11" s="32"/>
      <c r="R11" s="33"/>
      <c r="T11" s="34">
        <v>1</v>
      </c>
    </row>
    <row r="12" spans="1:158" s="16" customFormat="1" x14ac:dyDescent="0.25">
      <c r="A12" s="35" t="s">
        <v>63</v>
      </c>
      <c r="B12" s="36" t="s">
        <v>21</v>
      </c>
      <c r="C12" s="35" t="s">
        <v>22</v>
      </c>
      <c r="D12" s="37">
        <v>3</v>
      </c>
      <c r="E12" s="38">
        <f>VLOOKUP($A12,'[1]Bảng tính'!$B$3:$J$305,4,0)</f>
        <v>553431</v>
      </c>
      <c r="F12" s="38">
        <f>VLOOKUP($A12,'[1]Bảng tính'!$B$3:$J$305,5,0)</f>
        <v>1237422</v>
      </c>
      <c r="G12" s="38">
        <f>VLOOKUP($A12,'[1]Bảng tính'!$B$3:$J$305,6,0)</f>
        <v>525990</v>
      </c>
      <c r="H12" s="39">
        <v>1</v>
      </c>
      <c r="I12" s="39">
        <v>0.8</v>
      </c>
      <c r="J12" s="39">
        <f>2/3</f>
        <v>0.66666666666666663</v>
      </c>
      <c r="K12" s="39">
        <v>1.2</v>
      </c>
      <c r="L12" s="39">
        <v>1</v>
      </c>
      <c r="M12" s="39">
        <v>1</v>
      </c>
      <c r="N12" s="39">
        <v>1</v>
      </c>
      <c r="O12" s="40">
        <f t="shared" ref="O12:O13" si="0">E12*D12</f>
        <v>1660293</v>
      </c>
      <c r="P12" s="38">
        <f t="shared" ref="P12:P13" si="1">D12*F12*I12*J12*K12*L12*M12*N12*H12</f>
        <v>2375850.2400000002</v>
      </c>
      <c r="Q12" s="40">
        <f t="shared" ref="Q12:Q13" si="2">G12*D12*H12</f>
        <v>1577970</v>
      </c>
      <c r="R12" s="25" t="s">
        <v>74</v>
      </c>
      <c r="T12" s="35" t="s">
        <v>20</v>
      </c>
    </row>
    <row r="13" spans="1:158" s="16" customFormat="1" x14ac:dyDescent="0.25">
      <c r="A13" s="35" t="s">
        <v>64</v>
      </c>
      <c r="B13" s="36" t="s">
        <v>30</v>
      </c>
      <c r="C13" s="35" t="s">
        <v>31</v>
      </c>
      <c r="D13" s="37">
        <v>3</v>
      </c>
      <c r="E13" s="38">
        <f>VLOOKUP($A13,'[1]Bảng tính'!$B$3:$J$305,4,0)</f>
        <v>563681</v>
      </c>
      <c r="F13" s="38">
        <f>VLOOKUP($A13,'[1]Bảng tính'!$B$3:$J$305,5,0)</f>
        <v>785531</v>
      </c>
      <c r="G13" s="38">
        <f>VLOOKUP($A13,'[1]Bảng tính'!$B$3:$J$305,6,0)</f>
        <v>330033</v>
      </c>
      <c r="H13" s="39">
        <v>1</v>
      </c>
      <c r="I13" s="39">
        <v>0.8</v>
      </c>
      <c r="J13" s="39">
        <f t="shared" ref="J13" si="3">2/3</f>
        <v>0.66666666666666663</v>
      </c>
      <c r="K13" s="39">
        <v>1.2</v>
      </c>
      <c r="L13" s="39">
        <v>1</v>
      </c>
      <c r="M13" s="39">
        <v>1</v>
      </c>
      <c r="N13" s="39">
        <v>1</v>
      </c>
      <c r="O13" s="40">
        <f t="shared" si="0"/>
        <v>1691043</v>
      </c>
      <c r="P13" s="38">
        <f t="shared" si="1"/>
        <v>1508219.52</v>
      </c>
      <c r="Q13" s="40">
        <f t="shared" si="2"/>
        <v>990099</v>
      </c>
      <c r="R13" s="25" t="s">
        <v>86</v>
      </c>
      <c r="T13" s="35" t="s">
        <v>29</v>
      </c>
    </row>
    <row r="14" spans="1:158" s="16" customFormat="1" x14ac:dyDescent="0.25">
      <c r="A14" s="35" t="s">
        <v>65</v>
      </c>
      <c r="B14" s="36" t="s">
        <v>24</v>
      </c>
      <c r="C14" s="35" t="s">
        <v>25</v>
      </c>
      <c r="D14" s="37">
        <v>3</v>
      </c>
      <c r="E14" s="38">
        <f>VLOOKUP($A14,'[1]Bảng tính'!$B$3:$J$305,4,0)</f>
        <v>440694</v>
      </c>
      <c r="F14" s="38">
        <f>VLOOKUP($A14,'[1]Bảng tính'!$B$3:$J$305,5,0)</f>
        <v>971355</v>
      </c>
      <c r="G14" s="38">
        <f>VLOOKUP($A14,'[1]Bảng tính'!$B$3:$J$305,6,0)</f>
        <v>412541</v>
      </c>
      <c r="H14" s="39">
        <v>1</v>
      </c>
      <c r="I14" s="39">
        <v>1</v>
      </c>
      <c r="J14" s="39">
        <v>1</v>
      </c>
      <c r="K14" s="39">
        <v>1</v>
      </c>
      <c r="L14" s="39">
        <v>1</v>
      </c>
      <c r="M14" s="39">
        <v>1</v>
      </c>
      <c r="N14" s="39">
        <v>1</v>
      </c>
      <c r="O14" s="40">
        <f>E14*D14</f>
        <v>1322082</v>
      </c>
      <c r="P14" s="38">
        <f>D14*F14*I14*J14*K14*L14*M14*N14*H14</f>
        <v>2914065</v>
      </c>
      <c r="Q14" s="40">
        <f>G14*D14*H14</f>
        <v>1237623</v>
      </c>
      <c r="R14" s="25" t="s">
        <v>50</v>
      </c>
      <c r="T14" s="35" t="s">
        <v>23</v>
      </c>
    </row>
    <row r="15" spans="1:158" s="14" customFormat="1" x14ac:dyDescent="0.25">
      <c r="A15" s="29"/>
      <c r="B15" s="30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2"/>
      <c r="P15" s="31"/>
      <c r="Q15" s="32"/>
      <c r="R15" s="33"/>
      <c r="T15" s="34"/>
    </row>
    <row r="16" spans="1:158" s="14" customFormat="1" x14ac:dyDescent="0.25">
      <c r="A16" s="29"/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/>
      <c r="P16" s="31"/>
      <c r="Q16" s="32"/>
      <c r="R16" s="33"/>
      <c r="T16" s="34"/>
    </row>
    <row r="17" spans="1:20" s="16" customFormat="1" x14ac:dyDescent="0.25">
      <c r="A17" s="35"/>
      <c r="B17" s="36"/>
      <c r="C17" s="35"/>
      <c r="D17" s="37"/>
      <c r="E17" s="38"/>
      <c r="F17" s="38"/>
      <c r="G17" s="38"/>
      <c r="H17" s="39"/>
      <c r="I17" s="39"/>
      <c r="J17" s="39"/>
      <c r="K17" s="39"/>
      <c r="L17" s="39"/>
      <c r="M17" s="39"/>
      <c r="N17" s="39"/>
      <c r="O17" s="40"/>
      <c r="P17" s="38"/>
      <c r="Q17" s="40"/>
      <c r="R17" s="25"/>
      <c r="T17" s="35"/>
    </row>
    <row r="18" spans="1:20" s="16" customFormat="1" x14ac:dyDescent="0.25">
      <c r="A18" s="35"/>
      <c r="B18" s="36"/>
      <c r="C18" s="35"/>
      <c r="D18" s="37"/>
      <c r="E18" s="38"/>
      <c r="F18" s="38"/>
      <c r="G18" s="38"/>
      <c r="H18" s="39"/>
      <c r="I18" s="39"/>
      <c r="J18" s="39"/>
      <c r="K18" s="39"/>
      <c r="L18" s="39"/>
      <c r="M18" s="39"/>
      <c r="N18" s="39"/>
      <c r="O18" s="40"/>
      <c r="P18" s="38"/>
      <c r="Q18" s="40"/>
      <c r="R18" s="25"/>
      <c r="T18" s="35"/>
    </row>
    <row r="19" spans="1:20" s="16" customFormat="1" x14ac:dyDescent="0.25">
      <c r="A19" s="35"/>
      <c r="B19" s="36"/>
      <c r="C19" s="35"/>
      <c r="D19" s="37"/>
      <c r="E19" s="38"/>
      <c r="F19" s="38"/>
      <c r="G19" s="38"/>
      <c r="H19" s="39"/>
      <c r="I19" s="39"/>
      <c r="J19" s="39"/>
      <c r="K19" s="39"/>
      <c r="L19" s="39"/>
      <c r="M19" s="39"/>
      <c r="N19" s="39"/>
      <c r="O19" s="40"/>
      <c r="P19" s="38"/>
      <c r="Q19" s="40"/>
      <c r="R19" s="25"/>
      <c r="T19" s="35"/>
    </row>
    <row r="20" spans="1:20" s="14" customFormat="1" x14ac:dyDescent="0.25">
      <c r="A20" s="29" t="s">
        <v>110</v>
      </c>
      <c r="B20" s="30" t="s">
        <v>109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2"/>
      <c r="P20" s="31"/>
      <c r="Q20" s="32"/>
      <c r="R20" s="33"/>
      <c r="T20" s="34" t="s">
        <v>37</v>
      </c>
    </row>
    <row r="21" spans="1:20" s="14" customFormat="1" x14ac:dyDescent="0.25">
      <c r="A21" s="29" t="s">
        <v>111</v>
      </c>
      <c r="B21" s="30" t="s">
        <v>112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2"/>
      <c r="P21" s="31"/>
      <c r="Q21" s="32"/>
      <c r="R21" s="33"/>
      <c r="T21" s="34" t="s">
        <v>37</v>
      </c>
    </row>
    <row r="22" spans="1:20" s="14" customFormat="1" x14ac:dyDescent="0.25">
      <c r="A22" s="29">
        <v>1</v>
      </c>
      <c r="B22" s="30" t="s">
        <v>113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2"/>
      <c r="P22" s="31"/>
      <c r="Q22" s="32"/>
      <c r="R22" s="33"/>
      <c r="T22" s="34">
        <v>1</v>
      </c>
    </row>
    <row r="23" spans="1:20" s="16" customFormat="1" x14ac:dyDescent="0.25">
      <c r="A23" s="35" t="s">
        <v>63</v>
      </c>
      <c r="B23" s="36" t="s">
        <v>21</v>
      </c>
      <c r="C23" s="35" t="s">
        <v>22</v>
      </c>
      <c r="D23" s="37">
        <v>3</v>
      </c>
      <c r="E23" s="38">
        <f>VLOOKUP($A23,'[1]Bảng tính'!$B$3:$J$305,4,0)</f>
        <v>553431</v>
      </c>
      <c r="F23" s="38">
        <f>VLOOKUP($A23,'[1]Bảng tính'!$B$3:$J$305,5,0)</f>
        <v>1237422</v>
      </c>
      <c r="G23" s="38">
        <f>VLOOKUP($A23,'[1]Bảng tính'!$B$3:$J$305,6,0)</f>
        <v>525990</v>
      </c>
      <c r="H23" s="39">
        <v>1</v>
      </c>
      <c r="I23" s="39">
        <v>0.8</v>
      </c>
      <c r="J23" s="39">
        <f>2/3</f>
        <v>0.66666666666666663</v>
      </c>
      <c r="K23" s="39">
        <v>1.3</v>
      </c>
      <c r="L23" s="39">
        <v>1</v>
      </c>
      <c r="M23" s="39">
        <v>1</v>
      </c>
      <c r="N23" s="39">
        <v>1</v>
      </c>
      <c r="O23" s="40">
        <f t="shared" ref="O23" si="4">E23*D23</f>
        <v>1660293</v>
      </c>
      <c r="P23" s="38">
        <f t="shared" ref="P23" si="5">D23*F23*I23*J23*K23*L23*M23*N23*H23</f>
        <v>2573837.7600000002</v>
      </c>
      <c r="Q23" s="40">
        <f t="shared" ref="Q23" si="6">G23*D23*H23</f>
        <v>1577970</v>
      </c>
      <c r="R23" s="25" t="s">
        <v>74</v>
      </c>
      <c r="T23" s="35" t="s">
        <v>20</v>
      </c>
    </row>
    <row r="24" spans="1:20" s="16" customFormat="1" x14ac:dyDescent="0.25">
      <c r="A24" s="35" t="s">
        <v>65</v>
      </c>
      <c r="B24" s="36" t="s">
        <v>24</v>
      </c>
      <c r="C24" s="35" t="s">
        <v>25</v>
      </c>
      <c r="D24" s="37">
        <v>3</v>
      </c>
      <c r="E24" s="38">
        <f>VLOOKUP($A24,'[1]Bảng tính'!$B$3:$J$305,4,0)</f>
        <v>440694</v>
      </c>
      <c r="F24" s="38">
        <f>VLOOKUP($A24,'[1]Bảng tính'!$B$3:$J$305,5,0)</f>
        <v>971355</v>
      </c>
      <c r="G24" s="38">
        <f>VLOOKUP($A24,'[1]Bảng tính'!$B$3:$J$305,6,0)</f>
        <v>412541</v>
      </c>
      <c r="H24" s="39">
        <v>1</v>
      </c>
      <c r="I24" s="39">
        <v>1</v>
      </c>
      <c r="J24" s="39">
        <v>1</v>
      </c>
      <c r="K24" s="39">
        <v>1</v>
      </c>
      <c r="L24" s="39">
        <v>1</v>
      </c>
      <c r="M24" s="39">
        <v>1</v>
      </c>
      <c r="N24" s="39">
        <v>1</v>
      </c>
      <c r="O24" s="40">
        <f>E24*D24</f>
        <v>1322082</v>
      </c>
      <c r="P24" s="38">
        <f>D24*F24*I24*J24*K24*L24*M24*N24*H24</f>
        <v>2914065</v>
      </c>
      <c r="Q24" s="40">
        <f>G24*D24*H24</f>
        <v>1237623</v>
      </c>
      <c r="R24" s="25" t="s">
        <v>50</v>
      </c>
      <c r="T24" s="35" t="s">
        <v>23</v>
      </c>
    </row>
    <row r="25" spans="1:20" s="14" customFormat="1" x14ac:dyDescent="0.25">
      <c r="A25" s="29">
        <v>2</v>
      </c>
      <c r="B25" s="30" t="s">
        <v>114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2"/>
      <c r="P25" s="31"/>
      <c r="Q25" s="32"/>
      <c r="R25" s="33"/>
      <c r="T25" s="34">
        <v>1</v>
      </c>
    </row>
    <row r="26" spans="1:20" s="16" customFormat="1" x14ac:dyDescent="0.25">
      <c r="A26" s="35" t="s">
        <v>71</v>
      </c>
      <c r="B26" s="36" t="s">
        <v>116</v>
      </c>
      <c r="C26" s="35" t="s">
        <v>90</v>
      </c>
      <c r="D26" s="37">
        <v>2</v>
      </c>
      <c r="E26" s="38">
        <f>VLOOKUP($A26,'[1]Bảng tính'!$B$3:$J$305,4,0)</f>
        <v>659167</v>
      </c>
      <c r="F26" s="38">
        <f>VLOOKUP($A26,'[1]Bảng tính'!$B$3:$J$305,5,0)</f>
        <v>1212083</v>
      </c>
      <c r="G26" s="38">
        <f>VLOOKUP($A26,'[1]Bảng tính'!$B$3:$J$305,6,0)</f>
        <v>647002</v>
      </c>
      <c r="H26" s="39">
        <v>1</v>
      </c>
      <c r="I26" s="39">
        <v>0.8</v>
      </c>
      <c r="J26" s="39">
        <v>1</v>
      </c>
      <c r="K26" s="39">
        <v>1.3</v>
      </c>
      <c r="L26" s="39">
        <v>1</v>
      </c>
      <c r="M26" s="39">
        <v>1</v>
      </c>
      <c r="N26" s="39">
        <v>1</v>
      </c>
      <c r="O26" s="40">
        <f t="shared" ref="O26:O29" si="7">E26*D26</f>
        <v>1318334</v>
      </c>
      <c r="P26" s="38">
        <f t="shared" ref="P26:P29" si="8">D26*F26*I26*J26*K26*L26*M26*N26*H26</f>
        <v>2521132.64</v>
      </c>
      <c r="Q26" s="40">
        <f t="shared" ref="Q26:Q29" si="9">G26*D26*H26</f>
        <v>1294004</v>
      </c>
      <c r="R26" s="41" t="s">
        <v>115</v>
      </c>
      <c r="T26" s="42" t="s">
        <v>91</v>
      </c>
    </row>
    <row r="27" spans="1:20" s="16" customFormat="1" x14ac:dyDescent="0.25">
      <c r="A27" s="35" t="s">
        <v>66</v>
      </c>
      <c r="B27" s="36" t="s">
        <v>28</v>
      </c>
      <c r="C27" s="35" t="s">
        <v>36</v>
      </c>
      <c r="D27" s="37">
        <v>2</v>
      </c>
      <c r="E27" s="38">
        <f>VLOOKUP($A27,'[1]Bảng tính'!$B$3:$J$305,4,0)</f>
        <v>563681</v>
      </c>
      <c r="F27" s="38">
        <f>VLOOKUP($A27,'[1]Bảng tính'!$B$3:$J$305,5,0)</f>
        <v>1283879</v>
      </c>
      <c r="G27" s="38">
        <f>VLOOKUP($A27,'[1]Bảng tính'!$B$3:$J$305,6,0)</f>
        <v>711634</v>
      </c>
      <c r="H27" s="39">
        <v>1</v>
      </c>
      <c r="I27" s="39">
        <v>0.8</v>
      </c>
      <c r="J27" s="39">
        <v>1</v>
      </c>
      <c r="K27" s="39">
        <v>1.3</v>
      </c>
      <c r="L27" s="39">
        <v>1</v>
      </c>
      <c r="M27" s="39">
        <v>1</v>
      </c>
      <c r="N27" s="39">
        <v>1</v>
      </c>
      <c r="O27" s="40">
        <f t="shared" si="7"/>
        <v>1127362</v>
      </c>
      <c r="P27" s="38">
        <f t="shared" si="8"/>
        <v>2670468.3200000003</v>
      </c>
      <c r="Q27" s="40">
        <f t="shared" si="9"/>
        <v>1423268</v>
      </c>
      <c r="R27" s="25" t="s">
        <v>62</v>
      </c>
      <c r="T27" s="35" t="s">
        <v>38</v>
      </c>
    </row>
    <row r="28" spans="1:20" s="16" customFormat="1" x14ac:dyDescent="0.25">
      <c r="A28" s="35" t="s">
        <v>64</v>
      </c>
      <c r="B28" s="36" t="s">
        <v>30</v>
      </c>
      <c r="C28" s="35" t="s">
        <v>31</v>
      </c>
      <c r="D28" s="37">
        <v>9</v>
      </c>
      <c r="E28" s="38">
        <f>VLOOKUP($A28,'[1]Bảng tính'!$B$3:$J$305,4,0)</f>
        <v>563681</v>
      </c>
      <c r="F28" s="38">
        <f>VLOOKUP($A28,'[1]Bảng tính'!$B$3:$J$305,5,0)</f>
        <v>785531</v>
      </c>
      <c r="G28" s="38">
        <f>VLOOKUP($A28,'[1]Bảng tính'!$B$3:$J$305,6,0)</f>
        <v>330033</v>
      </c>
      <c r="H28" s="39">
        <v>1</v>
      </c>
      <c r="I28" s="39">
        <v>0.8</v>
      </c>
      <c r="J28" s="39">
        <f t="shared" ref="J28" si="10">2/3</f>
        <v>0.66666666666666663</v>
      </c>
      <c r="K28" s="39">
        <v>1.3</v>
      </c>
      <c r="L28" s="39">
        <v>1</v>
      </c>
      <c r="M28" s="39">
        <v>1</v>
      </c>
      <c r="N28" s="39">
        <v>1</v>
      </c>
      <c r="O28" s="40">
        <f t="shared" si="7"/>
        <v>5073129</v>
      </c>
      <c r="P28" s="38">
        <f t="shared" si="8"/>
        <v>4901713.4399999995</v>
      </c>
      <c r="Q28" s="40">
        <f t="shared" si="9"/>
        <v>2970297</v>
      </c>
      <c r="R28" s="25" t="s">
        <v>104</v>
      </c>
      <c r="T28" s="35" t="s">
        <v>29</v>
      </c>
    </row>
    <row r="29" spans="1:20" s="14" customFormat="1" x14ac:dyDescent="0.25">
      <c r="A29" s="35" t="s">
        <v>67</v>
      </c>
      <c r="B29" s="36" t="s">
        <v>34</v>
      </c>
      <c r="C29" s="35" t="s">
        <v>33</v>
      </c>
      <c r="D29" s="37">
        <f>2*2/3</f>
        <v>1.3333333333333333</v>
      </c>
      <c r="E29" s="38">
        <f>VLOOKUP($A29,'[1]Bảng tính'!$B$3:$J$305,4,0)</f>
        <v>563681</v>
      </c>
      <c r="F29" s="38">
        <f>VLOOKUP($A29,'[1]Bảng tính'!$B$3:$J$305,5,0)</f>
        <v>1237422</v>
      </c>
      <c r="G29" s="38">
        <f>VLOOKUP($A29,'[1]Bảng tính'!$B$3:$J$305,6,0)</f>
        <v>525990</v>
      </c>
      <c r="H29" s="39">
        <v>1</v>
      </c>
      <c r="I29" s="39">
        <v>0.8</v>
      </c>
      <c r="J29" s="39">
        <v>1</v>
      </c>
      <c r="K29" s="39">
        <v>1.3</v>
      </c>
      <c r="L29" s="39">
        <v>1</v>
      </c>
      <c r="M29" s="39">
        <v>1</v>
      </c>
      <c r="N29" s="39">
        <v>1</v>
      </c>
      <c r="O29" s="40">
        <f t="shared" si="7"/>
        <v>751574.66666666663</v>
      </c>
      <c r="P29" s="38">
        <f t="shared" si="8"/>
        <v>1715891.84</v>
      </c>
      <c r="Q29" s="40">
        <f t="shared" si="9"/>
        <v>701320</v>
      </c>
      <c r="R29" s="25" t="s">
        <v>80</v>
      </c>
      <c r="T29" s="35" t="s">
        <v>32</v>
      </c>
    </row>
    <row r="30" spans="1:20" s="16" customFormat="1" x14ac:dyDescent="0.25">
      <c r="A30" s="35" t="s">
        <v>63</v>
      </c>
      <c r="B30" s="36" t="s">
        <v>21</v>
      </c>
      <c r="C30" s="35" t="s">
        <v>22</v>
      </c>
      <c r="D30" s="37">
        <v>3</v>
      </c>
      <c r="E30" s="38">
        <f>VLOOKUP($A30,'[1]Bảng tính'!$B$3:$J$305,4,0)</f>
        <v>553431</v>
      </c>
      <c r="F30" s="38">
        <f>VLOOKUP($A30,'[1]Bảng tính'!$B$3:$J$305,5,0)</f>
        <v>1237422</v>
      </c>
      <c r="G30" s="38">
        <f>VLOOKUP($A30,'[1]Bảng tính'!$B$3:$J$305,6,0)</f>
        <v>525990</v>
      </c>
      <c r="H30" s="39">
        <v>1</v>
      </c>
      <c r="I30" s="39">
        <v>0.8</v>
      </c>
      <c r="J30" s="39">
        <f>2/3</f>
        <v>0.66666666666666663</v>
      </c>
      <c r="K30" s="39">
        <v>1.3</v>
      </c>
      <c r="L30" s="39">
        <v>1</v>
      </c>
      <c r="M30" s="39">
        <v>1</v>
      </c>
      <c r="N30" s="39">
        <v>1</v>
      </c>
      <c r="O30" s="40">
        <f t="shared" ref="O30" si="11">E30*D30</f>
        <v>1660293</v>
      </c>
      <c r="P30" s="38">
        <f t="shared" ref="P30" si="12">D30*F30*I30*J30*K30*L30*M30*N30*H30</f>
        <v>2573837.7600000002</v>
      </c>
      <c r="Q30" s="40">
        <f t="shared" ref="Q30" si="13">G30*D30*H30</f>
        <v>1577970</v>
      </c>
      <c r="R30" s="25" t="s">
        <v>74</v>
      </c>
      <c r="T30" s="35" t="s">
        <v>20</v>
      </c>
    </row>
    <row r="31" spans="1:20" s="16" customFormat="1" x14ac:dyDescent="0.25">
      <c r="A31" s="35" t="s">
        <v>65</v>
      </c>
      <c r="B31" s="36" t="s">
        <v>24</v>
      </c>
      <c r="C31" s="35" t="s">
        <v>25</v>
      </c>
      <c r="D31" s="37">
        <v>3</v>
      </c>
      <c r="E31" s="38">
        <f>VLOOKUP($A31,'[1]Bảng tính'!$B$3:$J$305,4,0)</f>
        <v>440694</v>
      </c>
      <c r="F31" s="38">
        <f>VLOOKUP($A31,'[1]Bảng tính'!$B$3:$J$305,5,0)</f>
        <v>971355</v>
      </c>
      <c r="G31" s="38">
        <f>VLOOKUP($A31,'[1]Bảng tính'!$B$3:$J$305,6,0)</f>
        <v>412541</v>
      </c>
      <c r="H31" s="39">
        <v>1</v>
      </c>
      <c r="I31" s="39">
        <v>1</v>
      </c>
      <c r="J31" s="39">
        <v>1</v>
      </c>
      <c r="K31" s="39">
        <v>1</v>
      </c>
      <c r="L31" s="39">
        <v>1</v>
      </c>
      <c r="M31" s="39">
        <v>1</v>
      </c>
      <c r="N31" s="39">
        <v>1</v>
      </c>
      <c r="O31" s="40">
        <f>E31*D31</f>
        <v>1322082</v>
      </c>
      <c r="P31" s="38">
        <f>D31*F31*I31*J31*K31*L31*M31*N31*H31</f>
        <v>2914065</v>
      </c>
      <c r="Q31" s="40">
        <f>G31*D31*H31</f>
        <v>1237623</v>
      </c>
      <c r="R31" s="25" t="s">
        <v>50</v>
      </c>
      <c r="T31" s="35" t="s">
        <v>23</v>
      </c>
    </row>
    <row r="32" spans="1:20" s="16" customFormat="1" x14ac:dyDescent="0.25">
      <c r="A32" s="35" t="s">
        <v>73</v>
      </c>
      <c r="B32" s="36" t="s">
        <v>72</v>
      </c>
      <c r="C32" s="35" t="s">
        <v>26</v>
      </c>
      <c r="D32" s="37">
        <v>2</v>
      </c>
      <c r="E32" s="38">
        <f>VLOOKUP($A32,'[1]Bảng tính'!$B$3:$J$305,4,0)</f>
        <v>877639</v>
      </c>
      <c r="F32" s="38">
        <f>VLOOKUP($A32,'[1]Bảng tính'!$B$3:$J$305,5,0)</f>
        <v>2495961</v>
      </c>
      <c r="G32" s="38">
        <f>VLOOKUP($A32,'[1]Bảng tính'!$B$3:$J$305,6,0)</f>
        <v>1294554</v>
      </c>
      <c r="H32" s="39">
        <v>0.45</v>
      </c>
      <c r="I32" s="39">
        <v>1</v>
      </c>
      <c r="J32" s="39">
        <v>1</v>
      </c>
      <c r="K32" s="39">
        <v>1.3</v>
      </c>
      <c r="L32" s="39">
        <v>1</v>
      </c>
      <c r="M32" s="39">
        <v>1</v>
      </c>
      <c r="N32" s="39">
        <v>1</v>
      </c>
      <c r="O32" s="40">
        <f>E32*D32</f>
        <v>1755278</v>
      </c>
      <c r="P32" s="38">
        <f>D32*F32*I32*J32*K32*L32*M32*N32*H32</f>
        <v>2920274.37</v>
      </c>
      <c r="Q32" s="40">
        <f>G32*D32*H32</f>
        <v>1165098.6000000001</v>
      </c>
      <c r="R32" s="25" t="s">
        <v>117</v>
      </c>
      <c r="T32" s="35" t="s">
        <v>27</v>
      </c>
    </row>
    <row r="33" spans="1:20" s="16" customFormat="1" x14ac:dyDescent="0.25">
      <c r="A33" s="35" t="s">
        <v>66</v>
      </c>
      <c r="B33" s="36" t="s">
        <v>35</v>
      </c>
      <c r="C33" s="35" t="s">
        <v>36</v>
      </c>
      <c r="D33" s="37">
        <v>2</v>
      </c>
      <c r="E33" s="38">
        <f>VLOOKUP($A33,'[1]Bảng tính'!$B$3:$J$305,4,0)</f>
        <v>563681</v>
      </c>
      <c r="F33" s="38">
        <f>VLOOKUP($A33,'[1]Bảng tính'!$B$3:$J$305,5,0)</f>
        <v>1283879</v>
      </c>
      <c r="G33" s="38">
        <f>VLOOKUP($A33,'[1]Bảng tính'!$B$3:$J$305,6,0)</f>
        <v>711634</v>
      </c>
      <c r="H33" s="39">
        <v>0.45</v>
      </c>
      <c r="I33" s="39">
        <v>1</v>
      </c>
      <c r="J33" s="39">
        <v>1</v>
      </c>
      <c r="K33" s="39">
        <v>1.3</v>
      </c>
      <c r="L33" s="39">
        <v>1</v>
      </c>
      <c r="M33" s="39">
        <v>1</v>
      </c>
      <c r="N33" s="39">
        <v>1</v>
      </c>
      <c r="O33" s="40">
        <f t="shared" ref="O33:O36" si="14">E33*D33</f>
        <v>1127362</v>
      </c>
      <c r="P33" s="38">
        <f t="shared" ref="P33:P36" si="15">D33*F33*I33*J33*K33*L33*M33*N33*H33</f>
        <v>1502138.43</v>
      </c>
      <c r="Q33" s="40">
        <f t="shared" ref="Q33:Q36" si="16">G33*D33*H33</f>
        <v>640470.6</v>
      </c>
      <c r="R33" s="25" t="s">
        <v>118</v>
      </c>
      <c r="T33" s="35" t="s">
        <v>27</v>
      </c>
    </row>
    <row r="34" spans="1:20" s="16" customFormat="1" x14ac:dyDescent="0.25">
      <c r="A34" s="35" t="s">
        <v>66</v>
      </c>
      <c r="B34" s="36" t="s">
        <v>35</v>
      </c>
      <c r="C34" s="35" t="s">
        <v>36</v>
      </c>
      <c r="D34" s="37">
        <v>1</v>
      </c>
      <c r="E34" s="38">
        <f>VLOOKUP($A34,'[1]Bảng tính'!$B$3:$J$305,4,0)</f>
        <v>563681</v>
      </c>
      <c r="F34" s="38">
        <f>VLOOKUP($A34,'[1]Bảng tính'!$B$3:$J$305,5,0)</f>
        <v>1283879</v>
      </c>
      <c r="G34" s="38">
        <f>VLOOKUP($A34,'[1]Bảng tính'!$B$3:$J$305,6,0)</f>
        <v>711634</v>
      </c>
      <c r="H34" s="39">
        <v>0.45</v>
      </c>
      <c r="I34" s="39">
        <v>1</v>
      </c>
      <c r="J34" s="39">
        <v>1</v>
      </c>
      <c r="K34" s="39">
        <v>1.3</v>
      </c>
      <c r="L34" s="39">
        <v>1</v>
      </c>
      <c r="M34" s="39">
        <v>1</v>
      </c>
      <c r="N34" s="39">
        <v>1</v>
      </c>
      <c r="O34" s="40">
        <f t="shared" si="14"/>
        <v>563681</v>
      </c>
      <c r="P34" s="38">
        <f t="shared" si="15"/>
        <v>751069.21499999997</v>
      </c>
      <c r="Q34" s="40">
        <f t="shared" si="16"/>
        <v>320235.3</v>
      </c>
      <c r="R34" s="25" t="s">
        <v>119</v>
      </c>
      <c r="T34" s="35" t="s">
        <v>27</v>
      </c>
    </row>
    <row r="35" spans="1:20" s="16" customFormat="1" x14ac:dyDescent="0.25">
      <c r="A35" s="35" t="s">
        <v>64</v>
      </c>
      <c r="B35" s="36" t="s">
        <v>61</v>
      </c>
      <c r="C35" s="35" t="s">
        <v>31</v>
      </c>
      <c r="D35" s="37">
        <v>9</v>
      </c>
      <c r="E35" s="38">
        <f>VLOOKUP($A35,'[1]Bảng tính'!$B$3:$J$305,4,0)</f>
        <v>563681</v>
      </c>
      <c r="F35" s="38">
        <f>VLOOKUP($A35,'[1]Bảng tính'!$B$3:$J$305,5,0)</f>
        <v>785531</v>
      </c>
      <c r="G35" s="38">
        <f>VLOOKUP($A35,'[1]Bảng tính'!$B$3:$J$305,6,0)</f>
        <v>330033</v>
      </c>
      <c r="H35" s="39">
        <v>0.45</v>
      </c>
      <c r="I35" s="39">
        <v>1</v>
      </c>
      <c r="J35" s="43">
        <v>0.66666666666666663</v>
      </c>
      <c r="K35" s="39">
        <v>1.3</v>
      </c>
      <c r="L35" s="39">
        <v>1</v>
      </c>
      <c r="M35" s="39">
        <v>1</v>
      </c>
      <c r="N35" s="39">
        <v>1</v>
      </c>
      <c r="O35" s="40">
        <f t="shared" si="14"/>
        <v>5073129</v>
      </c>
      <c r="P35" s="38">
        <f t="shared" si="15"/>
        <v>2757213.81</v>
      </c>
      <c r="Q35" s="40">
        <f t="shared" si="16"/>
        <v>1336633.6500000001</v>
      </c>
      <c r="R35" s="25" t="s">
        <v>120</v>
      </c>
      <c r="T35" s="35" t="s">
        <v>29</v>
      </c>
    </row>
    <row r="36" spans="1:20" s="14" customFormat="1" x14ac:dyDescent="0.25">
      <c r="A36" s="35" t="s">
        <v>67</v>
      </c>
      <c r="B36" s="36" t="s">
        <v>59</v>
      </c>
      <c r="C36" s="35" t="s">
        <v>33</v>
      </c>
      <c r="D36" s="37">
        <f>8/3</f>
        <v>2.6666666666666665</v>
      </c>
      <c r="E36" s="38">
        <f>VLOOKUP($A36,'[1]Bảng tính'!$B$3:$J$305,4,0)</f>
        <v>563681</v>
      </c>
      <c r="F36" s="38">
        <f>VLOOKUP($A36,'[1]Bảng tính'!$B$3:$J$305,5,0)</f>
        <v>1237422</v>
      </c>
      <c r="G36" s="38">
        <f>VLOOKUP($A36,'[1]Bảng tính'!$B$3:$J$305,6,0)</f>
        <v>525990</v>
      </c>
      <c r="H36" s="39">
        <v>0.45</v>
      </c>
      <c r="I36" s="39">
        <v>1</v>
      </c>
      <c r="J36" s="39">
        <v>1</v>
      </c>
      <c r="K36" s="39">
        <v>1.3</v>
      </c>
      <c r="L36" s="39">
        <v>1</v>
      </c>
      <c r="M36" s="39">
        <v>1</v>
      </c>
      <c r="N36" s="39">
        <v>1</v>
      </c>
      <c r="O36" s="40">
        <f t="shared" si="14"/>
        <v>1503149.3333333333</v>
      </c>
      <c r="P36" s="38">
        <f t="shared" si="15"/>
        <v>1930378.3200000003</v>
      </c>
      <c r="Q36" s="40">
        <f t="shared" si="16"/>
        <v>631188</v>
      </c>
      <c r="R36" s="25" t="s">
        <v>121</v>
      </c>
      <c r="T36" s="35" t="s">
        <v>32</v>
      </c>
    </row>
    <row r="37" spans="1:20" s="14" customFormat="1" x14ac:dyDescent="0.25">
      <c r="A37" s="29">
        <v>3</v>
      </c>
      <c r="B37" s="30" t="s">
        <v>122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2"/>
      <c r="P37" s="31"/>
      <c r="Q37" s="32"/>
      <c r="R37" s="33"/>
      <c r="T37" s="34">
        <v>1</v>
      </c>
    </row>
    <row r="38" spans="1:20" s="51" customFormat="1" x14ac:dyDescent="0.25">
      <c r="A38" s="44" t="s">
        <v>71</v>
      </c>
      <c r="B38" s="45" t="s">
        <v>89</v>
      </c>
      <c r="C38" s="44" t="s">
        <v>90</v>
      </c>
      <c r="D38" s="46">
        <v>2</v>
      </c>
      <c r="E38" s="47">
        <f>VLOOKUP($A38,'[1]Bảng tính'!$B$3:$J$305,4,0)</f>
        <v>659167</v>
      </c>
      <c r="F38" s="47">
        <f>VLOOKUP($A38,'[1]Bảng tính'!$B$3:$J$305,5,0)</f>
        <v>1212083</v>
      </c>
      <c r="G38" s="47">
        <f>VLOOKUP($A38,'[1]Bảng tính'!$B$3:$J$305,6,0)</f>
        <v>647002</v>
      </c>
      <c r="H38" s="48">
        <v>1</v>
      </c>
      <c r="I38" s="48">
        <v>0.8</v>
      </c>
      <c r="J38" s="48">
        <v>1</v>
      </c>
      <c r="K38" s="48">
        <v>1.3</v>
      </c>
      <c r="L38" s="48">
        <v>1</v>
      </c>
      <c r="M38" s="48">
        <v>1</v>
      </c>
      <c r="N38" s="48">
        <v>1</v>
      </c>
      <c r="O38" s="49">
        <f t="shared" ref="O38:O42" si="17">E38*D38</f>
        <v>1318334</v>
      </c>
      <c r="P38" s="47">
        <f t="shared" ref="P38:P42" si="18">D38*F38*I38*J38*K38*L38*M38*N38*H38</f>
        <v>2521132.64</v>
      </c>
      <c r="Q38" s="49">
        <f t="shared" ref="Q38:Q42" si="19">G38*D38*H38</f>
        <v>1294004</v>
      </c>
      <c r="R38" s="50" t="s">
        <v>92</v>
      </c>
      <c r="T38" s="52" t="s">
        <v>91</v>
      </c>
    </row>
    <row r="39" spans="1:20" s="51" customFormat="1" x14ac:dyDescent="0.25">
      <c r="A39" s="44" t="s">
        <v>66</v>
      </c>
      <c r="B39" s="45" t="s">
        <v>28</v>
      </c>
      <c r="C39" s="44" t="s">
        <v>36</v>
      </c>
      <c r="D39" s="46">
        <v>2</v>
      </c>
      <c r="E39" s="47">
        <f>VLOOKUP($A39,'[1]Bảng tính'!$B$3:$J$305,4,0)</f>
        <v>563681</v>
      </c>
      <c r="F39" s="47">
        <f>VLOOKUP($A39,'[1]Bảng tính'!$B$3:$J$305,5,0)</f>
        <v>1283879</v>
      </c>
      <c r="G39" s="47">
        <f>VLOOKUP($A39,'[1]Bảng tính'!$B$3:$J$305,6,0)</f>
        <v>711634</v>
      </c>
      <c r="H39" s="48">
        <v>1</v>
      </c>
      <c r="I39" s="48">
        <v>0.8</v>
      </c>
      <c r="J39" s="48">
        <v>1</v>
      </c>
      <c r="K39" s="48">
        <v>1.3</v>
      </c>
      <c r="L39" s="48">
        <v>1</v>
      </c>
      <c r="M39" s="48">
        <v>1</v>
      </c>
      <c r="N39" s="48">
        <v>1</v>
      </c>
      <c r="O39" s="49">
        <f t="shared" si="17"/>
        <v>1127362</v>
      </c>
      <c r="P39" s="47">
        <f t="shared" si="18"/>
        <v>2670468.3200000003</v>
      </c>
      <c r="Q39" s="49">
        <f t="shared" si="19"/>
        <v>1423268</v>
      </c>
      <c r="R39" s="53" t="s">
        <v>62</v>
      </c>
      <c r="T39" s="44" t="s">
        <v>38</v>
      </c>
    </row>
    <row r="40" spans="1:20" s="51" customFormat="1" x14ac:dyDescent="0.25">
      <c r="A40" s="44" t="s">
        <v>64</v>
      </c>
      <c r="B40" s="45" t="s">
        <v>30</v>
      </c>
      <c r="C40" s="44" t="s">
        <v>31</v>
      </c>
      <c r="D40" s="46">
        <v>9</v>
      </c>
      <c r="E40" s="47">
        <f>VLOOKUP($A40,'[1]Bảng tính'!$B$3:$J$305,4,0)</f>
        <v>563681</v>
      </c>
      <c r="F40" s="47">
        <f>VLOOKUP($A40,'[1]Bảng tính'!$B$3:$J$305,5,0)</f>
        <v>785531</v>
      </c>
      <c r="G40" s="47">
        <f>VLOOKUP($A40,'[1]Bảng tính'!$B$3:$J$305,6,0)</f>
        <v>330033</v>
      </c>
      <c r="H40" s="48">
        <v>1</v>
      </c>
      <c r="I40" s="48">
        <v>0.8</v>
      </c>
      <c r="J40" s="48">
        <f t="shared" ref="J40" si="20">2/3</f>
        <v>0.66666666666666663</v>
      </c>
      <c r="K40" s="48">
        <v>1.3</v>
      </c>
      <c r="L40" s="48">
        <v>1</v>
      </c>
      <c r="M40" s="48">
        <v>1</v>
      </c>
      <c r="N40" s="48">
        <v>1</v>
      </c>
      <c r="O40" s="49">
        <f t="shared" si="17"/>
        <v>5073129</v>
      </c>
      <c r="P40" s="47">
        <f t="shared" si="18"/>
        <v>4901713.4399999995</v>
      </c>
      <c r="Q40" s="49">
        <f t="shared" si="19"/>
        <v>2970297</v>
      </c>
      <c r="R40" s="53" t="s">
        <v>104</v>
      </c>
      <c r="T40" s="44" t="s">
        <v>29</v>
      </c>
    </row>
    <row r="41" spans="1:20" s="54" customFormat="1" x14ac:dyDescent="0.25">
      <c r="A41" s="44" t="s">
        <v>67</v>
      </c>
      <c r="B41" s="45" t="s">
        <v>34</v>
      </c>
      <c r="C41" s="44" t="s">
        <v>33</v>
      </c>
      <c r="D41" s="46">
        <f>2*4/3</f>
        <v>2.6666666666666665</v>
      </c>
      <c r="E41" s="47">
        <f>VLOOKUP($A41,'[1]Bảng tính'!$B$3:$J$305,4,0)</f>
        <v>563681</v>
      </c>
      <c r="F41" s="47">
        <f>VLOOKUP($A41,'[1]Bảng tính'!$B$3:$J$305,5,0)</f>
        <v>1237422</v>
      </c>
      <c r="G41" s="47">
        <f>VLOOKUP($A41,'[1]Bảng tính'!$B$3:$J$305,6,0)</f>
        <v>525990</v>
      </c>
      <c r="H41" s="48">
        <v>1</v>
      </c>
      <c r="I41" s="48">
        <v>0.8</v>
      </c>
      <c r="J41" s="48">
        <v>1</v>
      </c>
      <c r="K41" s="48">
        <v>1.3</v>
      </c>
      <c r="L41" s="48">
        <v>1</v>
      </c>
      <c r="M41" s="48">
        <v>1</v>
      </c>
      <c r="N41" s="48">
        <v>1</v>
      </c>
      <c r="O41" s="49">
        <f t="shared" si="17"/>
        <v>1503149.3333333333</v>
      </c>
      <c r="P41" s="47">
        <f t="shared" si="18"/>
        <v>3431783.68</v>
      </c>
      <c r="Q41" s="49">
        <f t="shared" si="19"/>
        <v>1402640</v>
      </c>
      <c r="R41" s="53" t="s">
        <v>83</v>
      </c>
      <c r="T41" s="44" t="s">
        <v>32</v>
      </c>
    </row>
    <row r="42" spans="1:20" s="51" customFormat="1" x14ac:dyDescent="0.25">
      <c r="A42" s="44" t="s">
        <v>63</v>
      </c>
      <c r="B42" s="45" t="s">
        <v>21</v>
      </c>
      <c r="C42" s="44" t="s">
        <v>22</v>
      </c>
      <c r="D42" s="46">
        <v>3</v>
      </c>
      <c r="E42" s="47">
        <f>VLOOKUP($A42,'[1]Bảng tính'!$B$3:$J$305,4,0)</f>
        <v>553431</v>
      </c>
      <c r="F42" s="47">
        <f>VLOOKUP($A42,'[1]Bảng tính'!$B$3:$J$305,5,0)</f>
        <v>1237422</v>
      </c>
      <c r="G42" s="47">
        <f>VLOOKUP($A42,'[1]Bảng tính'!$B$3:$J$305,6,0)</f>
        <v>525990</v>
      </c>
      <c r="H42" s="48">
        <v>1</v>
      </c>
      <c r="I42" s="48">
        <v>0.8</v>
      </c>
      <c r="J42" s="48">
        <f>2/3</f>
        <v>0.66666666666666663</v>
      </c>
      <c r="K42" s="48">
        <v>1.3</v>
      </c>
      <c r="L42" s="48">
        <v>1</v>
      </c>
      <c r="M42" s="48">
        <v>1</v>
      </c>
      <c r="N42" s="48">
        <v>1</v>
      </c>
      <c r="O42" s="49">
        <f t="shared" si="17"/>
        <v>1660293</v>
      </c>
      <c r="P42" s="47">
        <f t="shared" si="18"/>
        <v>2573837.7600000002</v>
      </c>
      <c r="Q42" s="49">
        <f t="shared" si="19"/>
        <v>1577970</v>
      </c>
      <c r="R42" s="53" t="s">
        <v>74</v>
      </c>
      <c r="T42" s="44" t="s">
        <v>20</v>
      </c>
    </row>
    <row r="43" spans="1:20" s="51" customFormat="1" x14ac:dyDescent="0.25">
      <c r="A43" s="44" t="s">
        <v>65</v>
      </c>
      <c r="B43" s="45" t="s">
        <v>24</v>
      </c>
      <c r="C43" s="44" t="s">
        <v>25</v>
      </c>
      <c r="D43" s="46">
        <v>3</v>
      </c>
      <c r="E43" s="47">
        <f>VLOOKUP($A43,'[1]Bảng tính'!$B$3:$J$305,4,0)</f>
        <v>440694</v>
      </c>
      <c r="F43" s="47">
        <f>VLOOKUP($A43,'[1]Bảng tính'!$B$3:$J$305,5,0)</f>
        <v>971355</v>
      </c>
      <c r="G43" s="47">
        <f>VLOOKUP($A43,'[1]Bảng tính'!$B$3:$J$305,6,0)</f>
        <v>412541</v>
      </c>
      <c r="H43" s="48">
        <v>1</v>
      </c>
      <c r="I43" s="48">
        <v>1</v>
      </c>
      <c r="J43" s="48">
        <v>1</v>
      </c>
      <c r="K43" s="48">
        <v>1</v>
      </c>
      <c r="L43" s="48">
        <v>1</v>
      </c>
      <c r="M43" s="48">
        <v>1</v>
      </c>
      <c r="N43" s="48">
        <v>1</v>
      </c>
      <c r="O43" s="49">
        <f>E43*D43</f>
        <v>1322082</v>
      </c>
      <c r="P43" s="47">
        <f>D43*F43*I43*J43*K43*L43*M43*N43*H43</f>
        <v>2914065</v>
      </c>
      <c r="Q43" s="49">
        <f>G43*D43*H43</f>
        <v>1237623</v>
      </c>
      <c r="R43" s="53" t="s">
        <v>50</v>
      </c>
      <c r="T43" s="44" t="s">
        <v>23</v>
      </c>
    </row>
    <row r="44" spans="1:20" s="51" customFormat="1" x14ac:dyDescent="0.25">
      <c r="A44" s="44" t="s">
        <v>73</v>
      </c>
      <c r="B44" s="45" t="s">
        <v>72</v>
      </c>
      <c r="C44" s="44" t="s">
        <v>26</v>
      </c>
      <c r="D44" s="46">
        <v>2</v>
      </c>
      <c r="E44" s="47">
        <f>VLOOKUP($A44,'[1]Bảng tính'!$B$3:$J$305,4,0)</f>
        <v>877639</v>
      </c>
      <c r="F44" s="47">
        <f>VLOOKUP($A44,'[1]Bảng tính'!$B$3:$J$305,5,0)</f>
        <v>2495961</v>
      </c>
      <c r="G44" s="47">
        <f>VLOOKUP($A44,'[1]Bảng tính'!$B$3:$J$305,6,0)</f>
        <v>1294554</v>
      </c>
      <c r="H44" s="48">
        <v>0.45</v>
      </c>
      <c r="I44" s="48">
        <v>1</v>
      </c>
      <c r="J44" s="48">
        <v>1</v>
      </c>
      <c r="K44" s="48">
        <v>1.3</v>
      </c>
      <c r="L44" s="48">
        <v>1</v>
      </c>
      <c r="M44" s="48">
        <v>1</v>
      </c>
      <c r="N44" s="48">
        <v>1</v>
      </c>
      <c r="O44" s="49">
        <f>E44*D44</f>
        <v>1755278</v>
      </c>
      <c r="P44" s="47">
        <f>D44*F44*I44*J44*K44*L44*M44*N44*H44</f>
        <v>2920274.37</v>
      </c>
      <c r="Q44" s="49">
        <f>G44*D44*H44</f>
        <v>1165098.6000000001</v>
      </c>
      <c r="R44" s="53" t="s">
        <v>117</v>
      </c>
      <c r="T44" s="44" t="s">
        <v>27</v>
      </c>
    </row>
    <row r="45" spans="1:20" s="51" customFormat="1" x14ac:dyDescent="0.25">
      <c r="A45" s="44" t="s">
        <v>66</v>
      </c>
      <c r="B45" s="45" t="s">
        <v>35</v>
      </c>
      <c r="C45" s="44" t="s">
        <v>36</v>
      </c>
      <c r="D45" s="46">
        <v>2</v>
      </c>
      <c r="E45" s="47">
        <f>VLOOKUP($A45,'[1]Bảng tính'!$B$3:$J$305,4,0)</f>
        <v>563681</v>
      </c>
      <c r="F45" s="47">
        <f>VLOOKUP($A45,'[1]Bảng tính'!$B$3:$J$305,5,0)</f>
        <v>1283879</v>
      </c>
      <c r="G45" s="47">
        <f>VLOOKUP($A45,'[1]Bảng tính'!$B$3:$J$305,6,0)</f>
        <v>711634</v>
      </c>
      <c r="H45" s="48">
        <v>0.45</v>
      </c>
      <c r="I45" s="48">
        <v>1</v>
      </c>
      <c r="J45" s="48">
        <v>1</v>
      </c>
      <c r="K45" s="48">
        <v>1.3</v>
      </c>
      <c r="L45" s="48">
        <v>1</v>
      </c>
      <c r="M45" s="48">
        <v>1</v>
      </c>
      <c r="N45" s="48">
        <v>1</v>
      </c>
      <c r="O45" s="49">
        <f t="shared" ref="O45:O48" si="21">E45*D45</f>
        <v>1127362</v>
      </c>
      <c r="P45" s="47">
        <f t="shared" ref="P45:P48" si="22">D45*F45*I45*J45*K45*L45*M45*N45*H45</f>
        <v>1502138.43</v>
      </c>
      <c r="Q45" s="49">
        <f t="shared" ref="Q45:Q48" si="23">G45*D45*H45</f>
        <v>640470.6</v>
      </c>
      <c r="R45" s="53" t="s">
        <v>118</v>
      </c>
      <c r="T45" s="44" t="s">
        <v>27</v>
      </c>
    </row>
    <row r="46" spans="1:20" s="51" customFormat="1" x14ac:dyDescent="0.25">
      <c r="A46" s="44" t="s">
        <v>66</v>
      </c>
      <c r="B46" s="45" t="s">
        <v>35</v>
      </c>
      <c r="C46" s="44" t="s">
        <v>36</v>
      </c>
      <c r="D46" s="46">
        <v>1</v>
      </c>
      <c r="E46" s="47">
        <f>VLOOKUP($A46,'[1]Bảng tính'!$B$3:$J$305,4,0)</f>
        <v>563681</v>
      </c>
      <c r="F46" s="47">
        <f>VLOOKUP($A46,'[1]Bảng tính'!$B$3:$J$305,5,0)</f>
        <v>1283879</v>
      </c>
      <c r="G46" s="47">
        <f>VLOOKUP($A46,'[1]Bảng tính'!$B$3:$J$305,6,0)</f>
        <v>711634</v>
      </c>
      <c r="H46" s="48">
        <v>0.45</v>
      </c>
      <c r="I46" s="48">
        <v>1</v>
      </c>
      <c r="J46" s="48">
        <v>1</v>
      </c>
      <c r="K46" s="39">
        <v>1.3</v>
      </c>
      <c r="L46" s="48">
        <v>1</v>
      </c>
      <c r="M46" s="48">
        <v>1</v>
      </c>
      <c r="N46" s="48">
        <v>1</v>
      </c>
      <c r="O46" s="49">
        <f t="shared" si="21"/>
        <v>563681</v>
      </c>
      <c r="P46" s="47">
        <f t="shared" si="22"/>
        <v>751069.21499999997</v>
      </c>
      <c r="Q46" s="49">
        <f t="shared" si="23"/>
        <v>320235.3</v>
      </c>
      <c r="R46" s="53" t="s">
        <v>119</v>
      </c>
      <c r="T46" s="44" t="s">
        <v>27</v>
      </c>
    </row>
    <row r="47" spans="1:20" s="51" customFormat="1" x14ac:dyDescent="0.25">
      <c r="A47" s="44" t="s">
        <v>64</v>
      </c>
      <c r="B47" s="45" t="s">
        <v>61</v>
      </c>
      <c r="C47" s="44" t="s">
        <v>31</v>
      </c>
      <c r="D47" s="46">
        <v>12</v>
      </c>
      <c r="E47" s="47">
        <f>VLOOKUP($A47,'[1]Bảng tính'!$B$3:$J$305,4,0)</f>
        <v>563681</v>
      </c>
      <c r="F47" s="47">
        <f>VLOOKUP($A47,'[1]Bảng tính'!$B$3:$J$305,5,0)</f>
        <v>785531</v>
      </c>
      <c r="G47" s="47">
        <f>VLOOKUP($A47,'[1]Bảng tính'!$B$3:$J$305,6,0)</f>
        <v>330033</v>
      </c>
      <c r="H47" s="48">
        <v>0.45</v>
      </c>
      <c r="I47" s="48">
        <v>1</v>
      </c>
      <c r="J47" s="55">
        <v>0.66666666666666663</v>
      </c>
      <c r="K47" s="39">
        <v>1.3</v>
      </c>
      <c r="L47" s="48">
        <v>1</v>
      </c>
      <c r="M47" s="48">
        <v>1</v>
      </c>
      <c r="N47" s="48">
        <v>1</v>
      </c>
      <c r="O47" s="49">
        <f t="shared" si="21"/>
        <v>6764172</v>
      </c>
      <c r="P47" s="47">
        <f t="shared" si="22"/>
        <v>3676285.08</v>
      </c>
      <c r="Q47" s="49">
        <f t="shared" si="23"/>
        <v>1782178.2</v>
      </c>
      <c r="R47" s="53" t="s">
        <v>100</v>
      </c>
      <c r="T47" s="44" t="s">
        <v>29</v>
      </c>
    </row>
    <row r="48" spans="1:20" s="54" customFormat="1" x14ac:dyDescent="0.25">
      <c r="A48" s="44" t="s">
        <v>67</v>
      </c>
      <c r="B48" s="45" t="s">
        <v>59</v>
      </c>
      <c r="C48" s="44" t="s">
        <v>33</v>
      </c>
      <c r="D48" s="46">
        <f>3/3</f>
        <v>1</v>
      </c>
      <c r="E48" s="47">
        <f>VLOOKUP($A48,'[1]Bảng tính'!$B$3:$J$305,4,0)</f>
        <v>563681</v>
      </c>
      <c r="F48" s="47">
        <f>VLOOKUP($A48,'[1]Bảng tính'!$B$3:$J$305,5,0)</f>
        <v>1237422</v>
      </c>
      <c r="G48" s="47">
        <f>VLOOKUP($A48,'[1]Bảng tính'!$B$3:$J$305,6,0)</f>
        <v>525990</v>
      </c>
      <c r="H48" s="48">
        <v>0.45</v>
      </c>
      <c r="I48" s="48">
        <v>1</v>
      </c>
      <c r="J48" s="48">
        <v>1</v>
      </c>
      <c r="K48" s="39">
        <v>1.3</v>
      </c>
      <c r="L48" s="48">
        <v>1</v>
      </c>
      <c r="M48" s="48">
        <v>1</v>
      </c>
      <c r="N48" s="48">
        <v>1</v>
      </c>
      <c r="O48" s="49">
        <f t="shared" si="21"/>
        <v>563681</v>
      </c>
      <c r="P48" s="47">
        <f t="shared" si="22"/>
        <v>723891.87000000011</v>
      </c>
      <c r="Q48" s="49">
        <f t="shared" si="23"/>
        <v>236695.5</v>
      </c>
      <c r="R48" s="53" t="s">
        <v>101</v>
      </c>
      <c r="T48" s="44" t="s">
        <v>32</v>
      </c>
    </row>
    <row r="49" spans="1:20" s="14" customFormat="1" x14ac:dyDescent="0.25">
      <c r="A49" s="29">
        <v>4</v>
      </c>
      <c r="B49" s="30" t="s">
        <v>123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2"/>
      <c r="P49" s="31"/>
      <c r="Q49" s="32"/>
      <c r="R49" s="33"/>
      <c r="T49" s="34">
        <v>1</v>
      </c>
    </row>
    <row r="50" spans="1:20" s="51" customFormat="1" x14ac:dyDescent="0.25">
      <c r="A50" s="44" t="s">
        <v>71</v>
      </c>
      <c r="B50" s="45" t="s">
        <v>89</v>
      </c>
      <c r="C50" s="44" t="s">
        <v>90</v>
      </c>
      <c r="D50" s="46">
        <v>2</v>
      </c>
      <c r="E50" s="47">
        <f>VLOOKUP($A50,'[1]Bảng tính'!$B$3:$J$305,4,0)</f>
        <v>659167</v>
      </c>
      <c r="F50" s="47">
        <f>VLOOKUP($A50,'[1]Bảng tính'!$B$3:$J$305,5,0)</f>
        <v>1212083</v>
      </c>
      <c r="G50" s="47">
        <f>VLOOKUP($A50,'[1]Bảng tính'!$B$3:$J$305,6,0)</f>
        <v>647002</v>
      </c>
      <c r="H50" s="48">
        <v>1</v>
      </c>
      <c r="I50" s="48">
        <v>0.8</v>
      </c>
      <c r="J50" s="48">
        <v>1</v>
      </c>
      <c r="K50" s="48">
        <v>1.3</v>
      </c>
      <c r="L50" s="48">
        <v>1</v>
      </c>
      <c r="M50" s="48">
        <v>1</v>
      </c>
      <c r="N50" s="48">
        <v>1</v>
      </c>
      <c r="O50" s="49">
        <f t="shared" ref="O50:O54" si="24">E50*D50</f>
        <v>1318334</v>
      </c>
      <c r="P50" s="47">
        <f t="shared" ref="P50:P54" si="25">D50*F50*I50*J50*K50*L50*M50*N50*H50</f>
        <v>2521132.64</v>
      </c>
      <c r="Q50" s="49">
        <f t="shared" ref="Q50:Q54" si="26">G50*D50*H50</f>
        <v>1294004</v>
      </c>
      <c r="R50" s="50" t="s">
        <v>92</v>
      </c>
      <c r="T50" s="52" t="s">
        <v>91</v>
      </c>
    </row>
    <row r="51" spans="1:20" s="16" customFormat="1" x14ac:dyDescent="0.25">
      <c r="A51" s="35" t="s">
        <v>66</v>
      </c>
      <c r="B51" s="36" t="s">
        <v>28</v>
      </c>
      <c r="C51" s="35" t="s">
        <v>36</v>
      </c>
      <c r="D51" s="37">
        <v>1</v>
      </c>
      <c r="E51" s="38">
        <f>VLOOKUP($A51,'[1]Bảng tính'!$B$3:$J$305,4,0)</f>
        <v>563681</v>
      </c>
      <c r="F51" s="38">
        <f>VLOOKUP($A51,'[1]Bảng tính'!$B$3:$J$305,5,0)</f>
        <v>1283879</v>
      </c>
      <c r="G51" s="38">
        <f>VLOOKUP($A51,'[1]Bảng tính'!$B$3:$J$305,6,0)</f>
        <v>711634</v>
      </c>
      <c r="H51" s="39">
        <v>1</v>
      </c>
      <c r="I51" s="39">
        <v>0.8</v>
      </c>
      <c r="J51" s="39">
        <v>1</v>
      </c>
      <c r="K51" s="39">
        <v>1.3</v>
      </c>
      <c r="L51" s="39">
        <v>1</v>
      </c>
      <c r="M51" s="39">
        <v>1</v>
      </c>
      <c r="N51" s="39">
        <v>1</v>
      </c>
      <c r="O51" s="40">
        <f t="shared" si="24"/>
        <v>563681</v>
      </c>
      <c r="P51" s="38">
        <f t="shared" si="25"/>
        <v>1335234.1600000001</v>
      </c>
      <c r="Q51" s="40">
        <f t="shared" si="26"/>
        <v>711634</v>
      </c>
      <c r="R51" s="25" t="s">
        <v>57</v>
      </c>
      <c r="T51" s="35" t="s">
        <v>38</v>
      </c>
    </row>
    <row r="52" spans="1:20" s="16" customFormat="1" x14ac:dyDescent="0.25">
      <c r="A52" s="35" t="s">
        <v>66</v>
      </c>
      <c r="B52" s="36" t="s">
        <v>28</v>
      </c>
      <c r="C52" s="35" t="s">
        <v>26</v>
      </c>
      <c r="D52" s="37">
        <v>1</v>
      </c>
      <c r="E52" s="38">
        <f>VLOOKUP($A52,'[1]Bảng tính'!$B$3:$J$305,4,0)</f>
        <v>563681</v>
      </c>
      <c r="F52" s="38">
        <f>VLOOKUP($A52,'[1]Bảng tính'!$B$3:$J$305,5,0)</f>
        <v>1283879</v>
      </c>
      <c r="G52" s="38">
        <f>VLOOKUP($A52,'[1]Bảng tính'!$B$3:$J$305,6,0)</f>
        <v>711634</v>
      </c>
      <c r="H52" s="39">
        <v>1</v>
      </c>
      <c r="I52" s="39">
        <v>0.8</v>
      </c>
      <c r="J52" s="39">
        <v>1</v>
      </c>
      <c r="K52" s="39">
        <v>1.3</v>
      </c>
      <c r="L52" s="39">
        <v>1</v>
      </c>
      <c r="M52" s="39">
        <v>1</v>
      </c>
      <c r="N52" s="39">
        <v>1</v>
      </c>
      <c r="O52" s="40">
        <f t="shared" si="24"/>
        <v>563681</v>
      </c>
      <c r="P52" s="38">
        <f t="shared" si="25"/>
        <v>1335234.1600000001</v>
      </c>
      <c r="Q52" s="40">
        <f t="shared" si="26"/>
        <v>711634</v>
      </c>
      <c r="R52" s="25" t="s">
        <v>49</v>
      </c>
      <c r="T52" s="35" t="s">
        <v>27</v>
      </c>
    </row>
    <row r="53" spans="1:20" s="16" customFormat="1" x14ac:dyDescent="0.25">
      <c r="A53" s="35" t="s">
        <v>64</v>
      </c>
      <c r="B53" s="36" t="s">
        <v>30</v>
      </c>
      <c r="C53" s="35" t="s">
        <v>31</v>
      </c>
      <c r="D53" s="37">
        <v>6</v>
      </c>
      <c r="E53" s="38">
        <f>VLOOKUP($A53,'[1]Bảng tính'!$B$3:$J$305,4,0)</f>
        <v>563681</v>
      </c>
      <c r="F53" s="38">
        <f>VLOOKUP($A53,'[1]Bảng tính'!$B$3:$J$305,5,0)</f>
        <v>785531</v>
      </c>
      <c r="G53" s="38">
        <f>VLOOKUP($A53,'[1]Bảng tính'!$B$3:$J$305,6,0)</f>
        <v>330033</v>
      </c>
      <c r="H53" s="39">
        <v>1</v>
      </c>
      <c r="I53" s="39">
        <v>0.8</v>
      </c>
      <c r="J53" s="39">
        <f t="shared" ref="J53" si="27">2/3</f>
        <v>0.66666666666666663</v>
      </c>
      <c r="K53" s="39">
        <v>1.3</v>
      </c>
      <c r="L53" s="39">
        <v>1</v>
      </c>
      <c r="M53" s="39">
        <v>1</v>
      </c>
      <c r="N53" s="39">
        <v>1</v>
      </c>
      <c r="O53" s="40">
        <f t="shared" si="24"/>
        <v>3382086</v>
      </c>
      <c r="P53" s="38">
        <f t="shared" si="25"/>
        <v>3267808.9600000004</v>
      </c>
      <c r="Q53" s="40">
        <f t="shared" si="26"/>
        <v>1980198</v>
      </c>
      <c r="R53" s="25" t="s">
        <v>78</v>
      </c>
      <c r="T53" s="35" t="s">
        <v>29</v>
      </c>
    </row>
    <row r="54" spans="1:20" s="16" customFormat="1" x14ac:dyDescent="0.25">
      <c r="A54" s="35" t="s">
        <v>63</v>
      </c>
      <c r="B54" s="36" t="s">
        <v>21</v>
      </c>
      <c r="C54" s="35" t="s">
        <v>22</v>
      </c>
      <c r="D54" s="37">
        <v>3</v>
      </c>
      <c r="E54" s="38">
        <f>VLOOKUP($A54,'[1]Bảng tính'!$B$3:$J$305,4,0)</f>
        <v>553431</v>
      </c>
      <c r="F54" s="38">
        <f>VLOOKUP($A54,'[1]Bảng tính'!$B$3:$J$305,5,0)</f>
        <v>1237422</v>
      </c>
      <c r="G54" s="38">
        <f>VLOOKUP($A54,'[1]Bảng tính'!$B$3:$J$305,6,0)</f>
        <v>525990</v>
      </c>
      <c r="H54" s="39">
        <v>1</v>
      </c>
      <c r="I54" s="39">
        <v>0.8</v>
      </c>
      <c r="J54" s="39">
        <f>2/3</f>
        <v>0.66666666666666663</v>
      </c>
      <c r="K54" s="39">
        <v>1.3</v>
      </c>
      <c r="L54" s="39">
        <v>1</v>
      </c>
      <c r="M54" s="39">
        <v>1</v>
      </c>
      <c r="N54" s="39">
        <v>1</v>
      </c>
      <c r="O54" s="40">
        <f t="shared" si="24"/>
        <v>1660293</v>
      </c>
      <c r="P54" s="38">
        <f t="shared" si="25"/>
        <v>2573837.7600000002</v>
      </c>
      <c r="Q54" s="40">
        <f t="shared" si="26"/>
        <v>1577970</v>
      </c>
      <c r="R54" s="25" t="s">
        <v>74</v>
      </c>
      <c r="T54" s="35" t="s">
        <v>20</v>
      </c>
    </row>
    <row r="55" spans="1:20" s="16" customFormat="1" x14ac:dyDescent="0.25">
      <c r="A55" s="35" t="s">
        <v>65</v>
      </c>
      <c r="B55" s="36" t="s">
        <v>24</v>
      </c>
      <c r="C55" s="35" t="s">
        <v>25</v>
      </c>
      <c r="D55" s="37">
        <v>3</v>
      </c>
      <c r="E55" s="38">
        <f>VLOOKUP($A55,'[1]Bảng tính'!$B$3:$J$305,4,0)</f>
        <v>440694</v>
      </c>
      <c r="F55" s="38">
        <f>VLOOKUP($A55,'[1]Bảng tính'!$B$3:$J$305,5,0)</f>
        <v>971355</v>
      </c>
      <c r="G55" s="38">
        <f>VLOOKUP($A55,'[1]Bảng tính'!$B$3:$J$305,6,0)</f>
        <v>412541</v>
      </c>
      <c r="H55" s="39">
        <v>1</v>
      </c>
      <c r="I55" s="39">
        <v>1</v>
      </c>
      <c r="J55" s="39">
        <v>1</v>
      </c>
      <c r="K55" s="39">
        <v>1</v>
      </c>
      <c r="L55" s="39">
        <v>1</v>
      </c>
      <c r="M55" s="39">
        <v>1</v>
      </c>
      <c r="N55" s="39">
        <v>1</v>
      </c>
      <c r="O55" s="40">
        <f>E55*D55</f>
        <v>1322082</v>
      </c>
      <c r="P55" s="38">
        <f>D55*F55*I55*J55*K55*L55*M55*N55*H55</f>
        <v>2914065</v>
      </c>
      <c r="Q55" s="40">
        <f>G55*D55*H55</f>
        <v>1237623</v>
      </c>
      <c r="R55" s="25" t="s">
        <v>50</v>
      </c>
      <c r="T55" s="35" t="s">
        <v>23</v>
      </c>
    </row>
    <row r="56" spans="1:20" s="16" customFormat="1" x14ac:dyDescent="0.25">
      <c r="A56" s="35" t="s">
        <v>73</v>
      </c>
      <c r="B56" s="36" t="s">
        <v>72</v>
      </c>
      <c r="C56" s="35" t="s">
        <v>26</v>
      </c>
      <c r="D56" s="37">
        <v>2</v>
      </c>
      <c r="E56" s="38">
        <f>VLOOKUP($A56,'[1]Bảng tính'!$B$3:$J$305,4,0)</f>
        <v>877639</v>
      </c>
      <c r="F56" s="38">
        <f>VLOOKUP($A56,'[1]Bảng tính'!$B$3:$J$305,5,0)</f>
        <v>2495961</v>
      </c>
      <c r="G56" s="38">
        <f>VLOOKUP($A56,'[1]Bảng tính'!$B$3:$J$305,6,0)</f>
        <v>1294554</v>
      </c>
      <c r="H56" s="39">
        <v>0.45</v>
      </c>
      <c r="I56" s="39">
        <v>1</v>
      </c>
      <c r="J56" s="39">
        <v>1</v>
      </c>
      <c r="K56" s="39">
        <v>1.3</v>
      </c>
      <c r="L56" s="39">
        <v>1</v>
      </c>
      <c r="M56" s="39">
        <v>1</v>
      </c>
      <c r="N56" s="39">
        <v>1</v>
      </c>
      <c r="O56" s="40">
        <f>E56*D56</f>
        <v>1755278</v>
      </c>
      <c r="P56" s="38">
        <f>D56*F56*I56*J56*K56*L56*M56*N56*H56</f>
        <v>2920274.37</v>
      </c>
      <c r="Q56" s="40">
        <f>G56*D56*H56</f>
        <v>1165098.6000000001</v>
      </c>
      <c r="R56" s="25" t="s">
        <v>117</v>
      </c>
      <c r="T56" s="35" t="s">
        <v>27</v>
      </c>
    </row>
    <row r="57" spans="1:20" s="16" customFormat="1" x14ac:dyDescent="0.25">
      <c r="A57" s="35" t="s">
        <v>66</v>
      </c>
      <c r="B57" s="36" t="s">
        <v>35</v>
      </c>
      <c r="C57" s="35" t="s">
        <v>36</v>
      </c>
      <c r="D57" s="37">
        <v>1</v>
      </c>
      <c r="E57" s="38">
        <f>VLOOKUP($A57,'[1]Bảng tính'!$B$3:$J$305,4,0)</f>
        <v>563681</v>
      </c>
      <c r="F57" s="38">
        <f>VLOOKUP($A57,'[1]Bảng tính'!$B$3:$J$305,5,0)</f>
        <v>1283879</v>
      </c>
      <c r="G57" s="38">
        <f>VLOOKUP($A57,'[1]Bảng tính'!$B$3:$J$305,6,0)</f>
        <v>711634</v>
      </c>
      <c r="H57" s="39">
        <v>0.45</v>
      </c>
      <c r="I57" s="39">
        <v>1</v>
      </c>
      <c r="J57" s="39">
        <v>1</v>
      </c>
      <c r="K57" s="39">
        <v>1.3</v>
      </c>
      <c r="L57" s="39">
        <v>1</v>
      </c>
      <c r="M57" s="39">
        <v>1</v>
      </c>
      <c r="N57" s="39">
        <v>1</v>
      </c>
      <c r="O57" s="40">
        <f t="shared" ref="O57:O59" si="28">E57*D57</f>
        <v>563681</v>
      </c>
      <c r="P57" s="38">
        <f t="shared" ref="P57:P59" si="29">D57*F57*I57*J57*K57*L57*M57*N57*H57</f>
        <v>751069.21499999997</v>
      </c>
      <c r="Q57" s="40">
        <f t="shared" ref="Q57:Q59" si="30">G57*D57*H57</f>
        <v>320235.3</v>
      </c>
      <c r="R57" s="25" t="s">
        <v>56</v>
      </c>
      <c r="T57" s="35" t="s">
        <v>27</v>
      </c>
    </row>
    <row r="58" spans="1:20" s="16" customFormat="1" x14ac:dyDescent="0.25">
      <c r="A58" s="35" t="s">
        <v>66</v>
      </c>
      <c r="B58" s="36" t="s">
        <v>35</v>
      </c>
      <c r="C58" s="35" t="s">
        <v>36</v>
      </c>
      <c r="D58" s="37">
        <v>1</v>
      </c>
      <c r="E58" s="38">
        <f>VLOOKUP($A58,'[1]Bảng tính'!$B$3:$J$305,4,0)</f>
        <v>563681</v>
      </c>
      <c r="F58" s="38">
        <f>VLOOKUP($A58,'[1]Bảng tính'!$B$3:$J$305,5,0)</f>
        <v>1283879</v>
      </c>
      <c r="G58" s="38">
        <f>VLOOKUP($A58,'[1]Bảng tính'!$B$3:$J$305,6,0)</f>
        <v>711634</v>
      </c>
      <c r="H58" s="39">
        <v>0.45</v>
      </c>
      <c r="I58" s="39">
        <v>1</v>
      </c>
      <c r="J58" s="39">
        <v>1</v>
      </c>
      <c r="K58" s="39">
        <v>1.3</v>
      </c>
      <c r="L58" s="39">
        <v>1</v>
      </c>
      <c r="M58" s="39">
        <v>1</v>
      </c>
      <c r="N58" s="39">
        <v>1</v>
      </c>
      <c r="O58" s="40">
        <f t="shared" si="28"/>
        <v>563681</v>
      </c>
      <c r="P58" s="38">
        <f t="shared" si="29"/>
        <v>751069.21499999997</v>
      </c>
      <c r="Q58" s="40">
        <f t="shared" si="30"/>
        <v>320235.3</v>
      </c>
      <c r="R58" s="25" t="s">
        <v>119</v>
      </c>
      <c r="T58" s="35" t="s">
        <v>27</v>
      </c>
    </row>
    <row r="59" spans="1:20" s="16" customFormat="1" x14ac:dyDescent="0.25">
      <c r="A59" s="35" t="s">
        <v>64</v>
      </c>
      <c r="B59" s="36" t="s">
        <v>61</v>
      </c>
      <c r="C59" s="35" t="s">
        <v>31</v>
      </c>
      <c r="D59" s="37">
        <v>6</v>
      </c>
      <c r="E59" s="38">
        <f>VLOOKUP($A59,'[1]Bảng tính'!$B$3:$J$305,4,0)</f>
        <v>563681</v>
      </c>
      <c r="F59" s="38">
        <f>VLOOKUP($A59,'[1]Bảng tính'!$B$3:$J$305,5,0)</f>
        <v>785531</v>
      </c>
      <c r="G59" s="38">
        <f>VLOOKUP($A59,'[1]Bảng tính'!$B$3:$J$305,6,0)</f>
        <v>330033</v>
      </c>
      <c r="H59" s="39">
        <v>0.45</v>
      </c>
      <c r="I59" s="39">
        <v>1</v>
      </c>
      <c r="J59" s="43">
        <v>0.66666666666666663</v>
      </c>
      <c r="K59" s="39">
        <v>1.3</v>
      </c>
      <c r="L59" s="39">
        <v>1</v>
      </c>
      <c r="M59" s="39">
        <v>1</v>
      </c>
      <c r="N59" s="39">
        <v>1</v>
      </c>
      <c r="O59" s="40">
        <f t="shared" si="28"/>
        <v>3382086</v>
      </c>
      <c r="P59" s="38">
        <f t="shared" si="29"/>
        <v>1838142.54</v>
      </c>
      <c r="Q59" s="40">
        <f t="shared" si="30"/>
        <v>891089.1</v>
      </c>
      <c r="R59" s="25" t="s">
        <v>124</v>
      </c>
      <c r="T59" s="35" t="s">
        <v>29</v>
      </c>
    </row>
    <row r="60" spans="1:20" s="14" customFormat="1" x14ac:dyDescent="0.25">
      <c r="A60" s="29" t="s">
        <v>132</v>
      </c>
      <c r="B60" s="30" t="s">
        <v>133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2"/>
      <c r="P60" s="31"/>
      <c r="Q60" s="32"/>
      <c r="R60" s="33"/>
      <c r="T60" s="34" t="s">
        <v>37</v>
      </c>
    </row>
    <row r="61" spans="1:20" s="14" customFormat="1" x14ac:dyDescent="0.25">
      <c r="A61" s="29">
        <v>1</v>
      </c>
      <c r="B61" s="30" t="s">
        <v>125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2"/>
      <c r="P61" s="31"/>
      <c r="Q61" s="32"/>
      <c r="R61" s="33"/>
      <c r="T61" s="34">
        <v>1</v>
      </c>
    </row>
    <row r="62" spans="1:20" s="16" customFormat="1" x14ac:dyDescent="0.25">
      <c r="A62" s="35" t="s">
        <v>71</v>
      </c>
      <c r="B62" s="36" t="s">
        <v>89</v>
      </c>
      <c r="C62" s="35" t="s">
        <v>90</v>
      </c>
      <c r="D62" s="37">
        <v>2</v>
      </c>
      <c r="E62" s="38">
        <f>VLOOKUP($A62,'[1]Bảng tính'!$B$3:$J$305,4,0)</f>
        <v>659167</v>
      </c>
      <c r="F62" s="38">
        <f>VLOOKUP($A62,'[1]Bảng tính'!$B$3:$J$305,5,0)</f>
        <v>1212083</v>
      </c>
      <c r="G62" s="38">
        <f>VLOOKUP($A62,'[1]Bảng tính'!$B$3:$J$305,6,0)</f>
        <v>647002</v>
      </c>
      <c r="H62" s="39">
        <v>1</v>
      </c>
      <c r="I62" s="39">
        <v>0.8</v>
      </c>
      <c r="J62" s="39">
        <v>1</v>
      </c>
      <c r="K62" s="39">
        <v>1.3</v>
      </c>
      <c r="L62" s="39">
        <v>1</v>
      </c>
      <c r="M62" s="39">
        <v>1</v>
      </c>
      <c r="N62" s="39">
        <v>1</v>
      </c>
      <c r="O62" s="40">
        <f t="shared" ref="O62:O66" si="31">E62*D62</f>
        <v>1318334</v>
      </c>
      <c r="P62" s="38">
        <f t="shared" ref="P62:P66" si="32">D62*F62*I62*J62*K62*L62*M62*N62*H62</f>
        <v>2521132.64</v>
      </c>
      <c r="Q62" s="40">
        <f t="shared" ref="Q62:Q66" si="33">G62*D62*H62</f>
        <v>1294004</v>
      </c>
      <c r="R62" s="41" t="s">
        <v>92</v>
      </c>
      <c r="T62" s="42" t="s">
        <v>91</v>
      </c>
    </row>
    <row r="63" spans="1:20" s="16" customFormat="1" x14ac:dyDescent="0.25">
      <c r="A63" s="35" t="s">
        <v>66</v>
      </c>
      <c r="B63" s="36" t="s">
        <v>28</v>
      </c>
      <c r="C63" s="35" t="s">
        <v>36</v>
      </c>
      <c r="D63" s="37">
        <v>1</v>
      </c>
      <c r="E63" s="38">
        <f>VLOOKUP($A63,'[1]Bảng tính'!$B$3:$J$305,4,0)</f>
        <v>563681</v>
      </c>
      <c r="F63" s="38">
        <f>VLOOKUP($A63,'[1]Bảng tính'!$B$3:$J$305,5,0)</f>
        <v>1283879</v>
      </c>
      <c r="G63" s="38">
        <f>VLOOKUP($A63,'[1]Bảng tính'!$B$3:$J$305,6,0)</f>
        <v>711634</v>
      </c>
      <c r="H63" s="39">
        <v>1</v>
      </c>
      <c r="I63" s="39">
        <v>0.8</v>
      </c>
      <c r="J63" s="39">
        <v>1</v>
      </c>
      <c r="K63" s="39">
        <v>1.3</v>
      </c>
      <c r="L63" s="39">
        <v>1</v>
      </c>
      <c r="M63" s="39">
        <v>1</v>
      </c>
      <c r="N63" s="39">
        <v>1</v>
      </c>
      <c r="O63" s="40">
        <f t="shared" si="31"/>
        <v>563681</v>
      </c>
      <c r="P63" s="38">
        <f t="shared" si="32"/>
        <v>1335234.1600000001</v>
      </c>
      <c r="Q63" s="40">
        <f t="shared" si="33"/>
        <v>711634</v>
      </c>
      <c r="R63" s="25" t="s">
        <v>57</v>
      </c>
      <c r="T63" s="35" t="s">
        <v>38</v>
      </c>
    </row>
    <row r="64" spans="1:20" s="16" customFormat="1" x14ac:dyDescent="0.25">
      <c r="A64" s="35" t="s">
        <v>66</v>
      </c>
      <c r="B64" s="36" t="s">
        <v>28</v>
      </c>
      <c r="C64" s="35" t="s">
        <v>26</v>
      </c>
      <c r="D64" s="37">
        <v>1</v>
      </c>
      <c r="E64" s="38">
        <f>VLOOKUP($A64,'[1]Bảng tính'!$B$3:$J$305,4,0)</f>
        <v>563681</v>
      </c>
      <c r="F64" s="38">
        <f>VLOOKUP($A64,'[1]Bảng tính'!$B$3:$J$305,5,0)</f>
        <v>1283879</v>
      </c>
      <c r="G64" s="38">
        <f>VLOOKUP($A64,'[1]Bảng tính'!$B$3:$J$305,6,0)</f>
        <v>711634</v>
      </c>
      <c r="H64" s="39">
        <v>1</v>
      </c>
      <c r="I64" s="39">
        <v>0.8</v>
      </c>
      <c r="J64" s="39">
        <v>1</v>
      </c>
      <c r="K64" s="39">
        <v>1.3</v>
      </c>
      <c r="L64" s="39">
        <v>1</v>
      </c>
      <c r="M64" s="39">
        <v>1</v>
      </c>
      <c r="N64" s="39">
        <v>1</v>
      </c>
      <c r="O64" s="40">
        <f t="shared" si="31"/>
        <v>563681</v>
      </c>
      <c r="P64" s="38">
        <f t="shared" si="32"/>
        <v>1335234.1600000001</v>
      </c>
      <c r="Q64" s="40">
        <f t="shared" si="33"/>
        <v>711634</v>
      </c>
      <c r="R64" s="25" t="s">
        <v>49</v>
      </c>
      <c r="T64" s="35" t="s">
        <v>27</v>
      </c>
    </row>
    <row r="65" spans="1:20" s="16" customFormat="1" x14ac:dyDescent="0.25">
      <c r="A65" s="35" t="s">
        <v>64</v>
      </c>
      <c r="B65" s="36" t="s">
        <v>30</v>
      </c>
      <c r="C65" s="35" t="s">
        <v>31</v>
      </c>
      <c r="D65" s="37">
        <v>6</v>
      </c>
      <c r="E65" s="38">
        <f>VLOOKUP($A65,'[1]Bảng tính'!$B$3:$J$305,4,0)</f>
        <v>563681</v>
      </c>
      <c r="F65" s="38">
        <f>VLOOKUP($A65,'[1]Bảng tính'!$B$3:$J$305,5,0)</f>
        <v>785531</v>
      </c>
      <c r="G65" s="38">
        <f>VLOOKUP($A65,'[1]Bảng tính'!$B$3:$J$305,6,0)</f>
        <v>330033</v>
      </c>
      <c r="H65" s="39">
        <v>1</v>
      </c>
      <c r="I65" s="39">
        <v>0.8</v>
      </c>
      <c r="J65" s="39">
        <f t="shared" ref="J65" si="34">2/3</f>
        <v>0.66666666666666663</v>
      </c>
      <c r="K65" s="39">
        <v>1.3</v>
      </c>
      <c r="L65" s="39">
        <v>1</v>
      </c>
      <c r="M65" s="39">
        <v>1</v>
      </c>
      <c r="N65" s="39">
        <v>1</v>
      </c>
      <c r="O65" s="40">
        <f t="shared" si="31"/>
        <v>3382086</v>
      </c>
      <c r="P65" s="38">
        <f t="shared" si="32"/>
        <v>3267808.9600000004</v>
      </c>
      <c r="Q65" s="40">
        <f t="shared" si="33"/>
        <v>1980198</v>
      </c>
      <c r="R65" s="25" t="s">
        <v>78</v>
      </c>
      <c r="T65" s="35" t="s">
        <v>29</v>
      </c>
    </row>
    <row r="66" spans="1:20" s="16" customFormat="1" x14ac:dyDescent="0.25">
      <c r="A66" s="35" t="s">
        <v>63</v>
      </c>
      <c r="B66" s="36" t="s">
        <v>21</v>
      </c>
      <c r="C66" s="35" t="s">
        <v>22</v>
      </c>
      <c r="D66" s="37">
        <v>3</v>
      </c>
      <c r="E66" s="38">
        <f>VLOOKUP($A66,'[1]Bảng tính'!$B$3:$J$305,4,0)</f>
        <v>553431</v>
      </c>
      <c r="F66" s="38">
        <f>VLOOKUP($A66,'[1]Bảng tính'!$B$3:$J$305,5,0)</f>
        <v>1237422</v>
      </c>
      <c r="G66" s="38">
        <f>VLOOKUP($A66,'[1]Bảng tính'!$B$3:$J$305,6,0)</f>
        <v>525990</v>
      </c>
      <c r="H66" s="39">
        <v>1</v>
      </c>
      <c r="I66" s="39">
        <v>0.8</v>
      </c>
      <c r="J66" s="39">
        <f>2/3</f>
        <v>0.66666666666666663</v>
      </c>
      <c r="K66" s="39">
        <v>1.3</v>
      </c>
      <c r="L66" s="39">
        <v>1</v>
      </c>
      <c r="M66" s="39">
        <v>1</v>
      </c>
      <c r="N66" s="39">
        <v>1</v>
      </c>
      <c r="O66" s="40">
        <f t="shared" si="31"/>
        <v>1660293</v>
      </c>
      <c r="P66" s="38">
        <f t="shared" si="32"/>
        <v>2573837.7600000002</v>
      </c>
      <c r="Q66" s="40">
        <f t="shared" si="33"/>
        <v>1577970</v>
      </c>
      <c r="R66" s="25" t="s">
        <v>74</v>
      </c>
      <c r="T66" s="35" t="s">
        <v>20</v>
      </c>
    </row>
    <row r="67" spans="1:20" s="16" customFormat="1" x14ac:dyDescent="0.25">
      <c r="A67" s="35" t="s">
        <v>65</v>
      </c>
      <c r="B67" s="36" t="s">
        <v>24</v>
      </c>
      <c r="C67" s="35" t="s">
        <v>25</v>
      </c>
      <c r="D67" s="37">
        <v>3</v>
      </c>
      <c r="E67" s="38">
        <f>VLOOKUP($A67,'[1]Bảng tính'!$B$3:$J$305,4,0)</f>
        <v>440694</v>
      </c>
      <c r="F67" s="38">
        <f>VLOOKUP($A67,'[1]Bảng tính'!$B$3:$J$305,5,0)</f>
        <v>971355</v>
      </c>
      <c r="G67" s="38">
        <f>VLOOKUP($A67,'[1]Bảng tính'!$B$3:$J$305,6,0)</f>
        <v>412541</v>
      </c>
      <c r="H67" s="39">
        <v>1</v>
      </c>
      <c r="I67" s="39">
        <v>1</v>
      </c>
      <c r="J67" s="39">
        <v>1</v>
      </c>
      <c r="K67" s="39">
        <v>1</v>
      </c>
      <c r="L67" s="39">
        <v>1</v>
      </c>
      <c r="M67" s="39">
        <v>1</v>
      </c>
      <c r="N67" s="39">
        <v>1</v>
      </c>
      <c r="O67" s="40">
        <f>E67*D67</f>
        <v>1322082</v>
      </c>
      <c r="P67" s="38">
        <f>D67*F67*I67*J67*K67*L67*M67*N67*H67</f>
        <v>2914065</v>
      </c>
      <c r="Q67" s="40">
        <f>G67*D67*H67</f>
        <v>1237623</v>
      </c>
      <c r="R67" s="25" t="s">
        <v>50</v>
      </c>
      <c r="T67" s="35" t="s">
        <v>23</v>
      </c>
    </row>
    <row r="68" spans="1:20" s="16" customFormat="1" x14ac:dyDescent="0.25">
      <c r="A68" s="35" t="s">
        <v>73</v>
      </c>
      <c r="B68" s="36" t="s">
        <v>72</v>
      </c>
      <c r="C68" s="35" t="s">
        <v>26</v>
      </c>
      <c r="D68" s="37">
        <v>2</v>
      </c>
      <c r="E68" s="38">
        <f>VLOOKUP($A68,'[1]Bảng tính'!$B$3:$J$305,4,0)</f>
        <v>877639</v>
      </c>
      <c r="F68" s="38">
        <f>VLOOKUP($A68,'[1]Bảng tính'!$B$3:$J$305,5,0)</f>
        <v>2495961</v>
      </c>
      <c r="G68" s="38">
        <f>VLOOKUP($A68,'[1]Bảng tính'!$B$3:$J$305,6,0)</f>
        <v>1294554</v>
      </c>
      <c r="H68" s="39">
        <v>0.45</v>
      </c>
      <c r="I68" s="39">
        <v>1</v>
      </c>
      <c r="J68" s="39">
        <v>1</v>
      </c>
      <c r="K68" s="39">
        <v>1.3</v>
      </c>
      <c r="L68" s="39">
        <v>1</v>
      </c>
      <c r="M68" s="39">
        <v>1</v>
      </c>
      <c r="N68" s="39">
        <v>1</v>
      </c>
      <c r="O68" s="40">
        <f>E68*D68</f>
        <v>1755278</v>
      </c>
      <c r="P68" s="38">
        <f>D68*F68*I68*J68*K68*L68*M68*N68*H68</f>
        <v>2920274.37</v>
      </c>
      <c r="Q68" s="40">
        <f>G68*D68*H68</f>
        <v>1165098.6000000001</v>
      </c>
      <c r="R68" s="25" t="s">
        <v>117</v>
      </c>
      <c r="T68" s="35" t="s">
        <v>27</v>
      </c>
    </row>
    <row r="69" spans="1:20" s="16" customFormat="1" x14ac:dyDescent="0.25">
      <c r="A69" s="35" t="s">
        <v>66</v>
      </c>
      <c r="B69" s="36" t="s">
        <v>35</v>
      </c>
      <c r="C69" s="35" t="s">
        <v>36</v>
      </c>
      <c r="D69" s="37">
        <v>2</v>
      </c>
      <c r="E69" s="38">
        <f>VLOOKUP($A69,'[1]Bảng tính'!$B$3:$J$305,4,0)</f>
        <v>563681</v>
      </c>
      <c r="F69" s="38">
        <f>VLOOKUP($A69,'[1]Bảng tính'!$B$3:$J$305,5,0)</f>
        <v>1283879</v>
      </c>
      <c r="G69" s="38">
        <f>VLOOKUP($A69,'[1]Bảng tính'!$B$3:$J$305,6,0)</f>
        <v>711634</v>
      </c>
      <c r="H69" s="39">
        <v>0.45</v>
      </c>
      <c r="I69" s="39">
        <v>1</v>
      </c>
      <c r="J69" s="39">
        <v>1</v>
      </c>
      <c r="K69" s="39">
        <v>1.3</v>
      </c>
      <c r="L69" s="39">
        <v>1</v>
      </c>
      <c r="M69" s="39">
        <v>1</v>
      </c>
      <c r="N69" s="39">
        <v>1</v>
      </c>
      <c r="O69" s="40">
        <f t="shared" ref="O69:O71" si="35">E69*D69</f>
        <v>1127362</v>
      </c>
      <c r="P69" s="38">
        <f t="shared" ref="P69:P71" si="36">D69*F69*I69*J69*K69*L69*M69*N69*H69</f>
        <v>1502138.43</v>
      </c>
      <c r="Q69" s="40">
        <f t="shared" ref="Q69:Q71" si="37">G69*D69*H69</f>
        <v>640470.6</v>
      </c>
      <c r="R69" s="25" t="s">
        <v>118</v>
      </c>
      <c r="T69" s="35" t="s">
        <v>27</v>
      </c>
    </row>
    <row r="70" spans="1:20" s="16" customFormat="1" x14ac:dyDescent="0.25">
      <c r="A70" s="35" t="s">
        <v>66</v>
      </c>
      <c r="B70" s="36" t="s">
        <v>35</v>
      </c>
      <c r="C70" s="35" t="s">
        <v>36</v>
      </c>
      <c r="D70" s="37">
        <v>1</v>
      </c>
      <c r="E70" s="38">
        <f>VLOOKUP($A70,'[1]Bảng tính'!$B$3:$J$305,4,0)</f>
        <v>563681</v>
      </c>
      <c r="F70" s="38">
        <f>VLOOKUP($A70,'[1]Bảng tính'!$B$3:$J$305,5,0)</f>
        <v>1283879</v>
      </c>
      <c r="G70" s="38">
        <f>VLOOKUP($A70,'[1]Bảng tính'!$B$3:$J$305,6,0)</f>
        <v>711634</v>
      </c>
      <c r="H70" s="39">
        <v>0.45</v>
      </c>
      <c r="I70" s="39">
        <v>1</v>
      </c>
      <c r="J70" s="39">
        <v>1</v>
      </c>
      <c r="K70" s="39">
        <v>1.3</v>
      </c>
      <c r="L70" s="39">
        <v>1</v>
      </c>
      <c r="M70" s="39">
        <v>1</v>
      </c>
      <c r="N70" s="39">
        <v>1</v>
      </c>
      <c r="O70" s="40">
        <f t="shared" si="35"/>
        <v>563681</v>
      </c>
      <c r="P70" s="38">
        <f t="shared" si="36"/>
        <v>751069.21499999997</v>
      </c>
      <c r="Q70" s="40">
        <f t="shared" si="37"/>
        <v>320235.3</v>
      </c>
      <c r="R70" s="25" t="s">
        <v>119</v>
      </c>
      <c r="T70" s="35" t="s">
        <v>27</v>
      </c>
    </row>
    <row r="71" spans="1:20" s="16" customFormat="1" x14ac:dyDescent="0.25">
      <c r="A71" s="35" t="s">
        <v>64</v>
      </c>
      <c r="B71" s="36" t="s">
        <v>61</v>
      </c>
      <c r="C71" s="35" t="s">
        <v>31</v>
      </c>
      <c r="D71" s="37">
        <v>6</v>
      </c>
      <c r="E71" s="38">
        <f>VLOOKUP($A71,'[1]Bảng tính'!$B$3:$J$305,4,0)</f>
        <v>563681</v>
      </c>
      <c r="F71" s="38">
        <f>VLOOKUP($A71,'[1]Bảng tính'!$B$3:$J$305,5,0)</f>
        <v>785531</v>
      </c>
      <c r="G71" s="38">
        <f>VLOOKUP($A71,'[1]Bảng tính'!$B$3:$J$305,6,0)</f>
        <v>330033</v>
      </c>
      <c r="H71" s="39">
        <v>0.45</v>
      </c>
      <c r="I71" s="39">
        <v>1</v>
      </c>
      <c r="J71" s="43">
        <v>0.66666666666666663</v>
      </c>
      <c r="K71" s="39">
        <v>1.3</v>
      </c>
      <c r="L71" s="39">
        <v>1</v>
      </c>
      <c r="M71" s="39">
        <v>1</v>
      </c>
      <c r="N71" s="39">
        <v>1</v>
      </c>
      <c r="O71" s="40">
        <f t="shared" si="35"/>
        <v>3382086</v>
      </c>
      <c r="P71" s="38">
        <f t="shared" si="36"/>
        <v>1838142.54</v>
      </c>
      <c r="Q71" s="40">
        <f t="shared" si="37"/>
        <v>891089.1</v>
      </c>
      <c r="R71" s="25" t="s">
        <v>124</v>
      </c>
      <c r="T71" s="35" t="s">
        <v>29</v>
      </c>
    </row>
    <row r="72" spans="1:20" s="14" customFormat="1" x14ac:dyDescent="0.25">
      <c r="A72" s="29">
        <v>2</v>
      </c>
      <c r="B72" s="30" t="s">
        <v>126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2"/>
      <c r="P72" s="31"/>
      <c r="Q72" s="32"/>
      <c r="R72" s="33"/>
      <c r="T72" s="34">
        <v>1</v>
      </c>
    </row>
    <row r="73" spans="1:20" s="16" customFormat="1" x14ac:dyDescent="0.25">
      <c r="A73" s="35" t="s">
        <v>71</v>
      </c>
      <c r="B73" s="36" t="s">
        <v>89</v>
      </c>
      <c r="C73" s="35" t="s">
        <v>90</v>
      </c>
      <c r="D73" s="37">
        <v>2</v>
      </c>
      <c r="E73" s="38">
        <f>VLOOKUP($A73,'[1]Bảng tính'!$B$3:$J$305,4,0)</f>
        <v>659167</v>
      </c>
      <c r="F73" s="38">
        <f>VLOOKUP($A73,'[1]Bảng tính'!$B$3:$J$305,5,0)</f>
        <v>1212083</v>
      </c>
      <c r="G73" s="38">
        <f>VLOOKUP($A73,'[1]Bảng tính'!$B$3:$J$305,6,0)</f>
        <v>647002</v>
      </c>
      <c r="H73" s="39">
        <v>1</v>
      </c>
      <c r="I73" s="39">
        <v>0.8</v>
      </c>
      <c r="J73" s="39">
        <v>1</v>
      </c>
      <c r="K73" s="39">
        <v>1.3</v>
      </c>
      <c r="L73" s="39">
        <v>1</v>
      </c>
      <c r="M73" s="39">
        <v>1</v>
      </c>
      <c r="N73" s="39">
        <v>1</v>
      </c>
      <c r="O73" s="40">
        <f t="shared" ref="O73:O77" si="38">E73*D73</f>
        <v>1318334</v>
      </c>
      <c r="P73" s="38">
        <f t="shared" ref="P73:P77" si="39">D73*F73*I73*J73*K73*L73*M73*N73*H73</f>
        <v>2521132.64</v>
      </c>
      <c r="Q73" s="40">
        <f t="shared" ref="Q73:Q77" si="40">G73*D73*H73</f>
        <v>1294004</v>
      </c>
      <c r="R73" s="41" t="s">
        <v>92</v>
      </c>
      <c r="T73" s="42" t="s">
        <v>91</v>
      </c>
    </row>
    <row r="74" spans="1:20" s="16" customFormat="1" x14ac:dyDescent="0.25">
      <c r="A74" s="35" t="s">
        <v>66</v>
      </c>
      <c r="B74" s="36" t="s">
        <v>28</v>
      </c>
      <c r="C74" s="35" t="s">
        <v>36</v>
      </c>
      <c r="D74" s="37">
        <v>1</v>
      </c>
      <c r="E74" s="38">
        <f>VLOOKUP($A74,'[1]Bảng tính'!$B$3:$J$305,4,0)</f>
        <v>563681</v>
      </c>
      <c r="F74" s="38">
        <f>VLOOKUP($A74,'[1]Bảng tính'!$B$3:$J$305,5,0)</f>
        <v>1283879</v>
      </c>
      <c r="G74" s="38">
        <f>VLOOKUP($A74,'[1]Bảng tính'!$B$3:$J$305,6,0)</f>
        <v>711634</v>
      </c>
      <c r="H74" s="39">
        <v>1</v>
      </c>
      <c r="I74" s="39">
        <v>0.8</v>
      </c>
      <c r="J74" s="39">
        <v>1</v>
      </c>
      <c r="K74" s="39">
        <v>1.3</v>
      </c>
      <c r="L74" s="39">
        <v>1</v>
      </c>
      <c r="M74" s="39">
        <v>1</v>
      </c>
      <c r="N74" s="39">
        <v>1</v>
      </c>
      <c r="O74" s="40">
        <f t="shared" si="38"/>
        <v>563681</v>
      </c>
      <c r="P74" s="38">
        <f t="shared" si="39"/>
        <v>1335234.1600000001</v>
      </c>
      <c r="Q74" s="40">
        <f t="shared" si="40"/>
        <v>711634</v>
      </c>
      <c r="R74" s="25" t="s">
        <v>57</v>
      </c>
      <c r="T74" s="35" t="s">
        <v>38</v>
      </c>
    </row>
    <row r="75" spans="1:20" s="16" customFormat="1" x14ac:dyDescent="0.25">
      <c r="A75" s="35" t="s">
        <v>66</v>
      </c>
      <c r="B75" s="36" t="s">
        <v>28</v>
      </c>
      <c r="C75" s="35" t="s">
        <v>26</v>
      </c>
      <c r="D75" s="37">
        <v>1</v>
      </c>
      <c r="E75" s="38">
        <f>VLOOKUP($A75,'[1]Bảng tính'!$B$3:$J$305,4,0)</f>
        <v>563681</v>
      </c>
      <c r="F75" s="38">
        <f>VLOOKUP($A75,'[1]Bảng tính'!$B$3:$J$305,5,0)</f>
        <v>1283879</v>
      </c>
      <c r="G75" s="38">
        <f>VLOOKUP($A75,'[1]Bảng tính'!$B$3:$J$305,6,0)</f>
        <v>711634</v>
      </c>
      <c r="H75" s="39">
        <v>1</v>
      </c>
      <c r="I75" s="39">
        <v>0.8</v>
      </c>
      <c r="J75" s="39">
        <v>1</v>
      </c>
      <c r="K75" s="39">
        <v>1.3</v>
      </c>
      <c r="L75" s="39">
        <v>1</v>
      </c>
      <c r="M75" s="39">
        <v>1</v>
      </c>
      <c r="N75" s="39">
        <v>1</v>
      </c>
      <c r="O75" s="40">
        <f t="shared" si="38"/>
        <v>563681</v>
      </c>
      <c r="P75" s="38">
        <f t="shared" si="39"/>
        <v>1335234.1600000001</v>
      </c>
      <c r="Q75" s="40">
        <f t="shared" si="40"/>
        <v>711634</v>
      </c>
      <c r="R75" s="25" t="s">
        <v>49</v>
      </c>
      <c r="T75" s="35" t="s">
        <v>27</v>
      </c>
    </row>
    <row r="76" spans="1:20" s="16" customFormat="1" x14ac:dyDescent="0.25">
      <c r="A76" s="35" t="s">
        <v>64</v>
      </c>
      <c r="B76" s="36" t="s">
        <v>30</v>
      </c>
      <c r="C76" s="35" t="s">
        <v>31</v>
      </c>
      <c r="D76" s="37">
        <v>12</v>
      </c>
      <c r="E76" s="38">
        <f>VLOOKUP($A76,'[1]Bảng tính'!$B$3:$J$305,4,0)</f>
        <v>563681</v>
      </c>
      <c r="F76" s="38">
        <f>VLOOKUP($A76,'[1]Bảng tính'!$B$3:$J$305,5,0)</f>
        <v>785531</v>
      </c>
      <c r="G76" s="38">
        <f>VLOOKUP($A76,'[1]Bảng tính'!$B$3:$J$305,6,0)</f>
        <v>330033</v>
      </c>
      <c r="H76" s="39">
        <v>1</v>
      </c>
      <c r="I76" s="39">
        <v>0.8</v>
      </c>
      <c r="J76" s="39">
        <f t="shared" ref="J76" si="41">2/3</f>
        <v>0.66666666666666663</v>
      </c>
      <c r="K76" s="39">
        <v>1.3</v>
      </c>
      <c r="L76" s="39">
        <v>1</v>
      </c>
      <c r="M76" s="39">
        <v>1</v>
      </c>
      <c r="N76" s="39">
        <v>1</v>
      </c>
      <c r="O76" s="40">
        <f t="shared" si="38"/>
        <v>6764172</v>
      </c>
      <c r="P76" s="38">
        <f t="shared" si="39"/>
        <v>6535617.9200000009</v>
      </c>
      <c r="Q76" s="40">
        <f t="shared" si="40"/>
        <v>3960396</v>
      </c>
      <c r="R76" s="25" t="s">
        <v>127</v>
      </c>
      <c r="T76" s="35" t="s">
        <v>29</v>
      </c>
    </row>
    <row r="77" spans="1:20" s="16" customFormat="1" x14ac:dyDescent="0.25">
      <c r="A77" s="35" t="s">
        <v>63</v>
      </c>
      <c r="B77" s="36" t="s">
        <v>21</v>
      </c>
      <c r="C77" s="35" t="s">
        <v>22</v>
      </c>
      <c r="D77" s="37">
        <v>3</v>
      </c>
      <c r="E77" s="38">
        <f>VLOOKUP($A77,'[1]Bảng tính'!$B$3:$J$305,4,0)</f>
        <v>553431</v>
      </c>
      <c r="F77" s="38">
        <f>VLOOKUP($A77,'[1]Bảng tính'!$B$3:$J$305,5,0)</f>
        <v>1237422</v>
      </c>
      <c r="G77" s="38">
        <f>VLOOKUP($A77,'[1]Bảng tính'!$B$3:$J$305,6,0)</f>
        <v>525990</v>
      </c>
      <c r="H77" s="39">
        <v>1</v>
      </c>
      <c r="I77" s="39">
        <v>0.8</v>
      </c>
      <c r="J77" s="39">
        <f>2/3</f>
        <v>0.66666666666666663</v>
      </c>
      <c r="K77" s="39">
        <v>1.3</v>
      </c>
      <c r="L77" s="39">
        <v>1</v>
      </c>
      <c r="M77" s="39">
        <v>1</v>
      </c>
      <c r="N77" s="39">
        <v>1</v>
      </c>
      <c r="O77" s="40">
        <f t="shared" si="38"/>
        <v>1660293</v>
      </c>
      <c r="P77" s="38">
        <f t="shared" si="39"/>
        <v>2573837.7600000002</v>
      </c>
      <c r="Q77" s="40">
        <f t="shared" si="40"/>
        <v>1577970</v>
      </c>
      <c r="R77" s="25" t="s">
        <v>74</v>
      </c>
      <c r="T77" s="35" t="s">
        <v>20</v>
      </c>
    </row>
    <row r="78" spans="1:20" s="16" customFormat="1" x14ac:dyDescent="0.25">
      <c r="A78" s="35" t="s">
        <v>65</v>
      </c>
      <c r="B78" s="36" t="s">
        <v>24</v>
      </c>
      <c r="C78" s="35" t="s">
        <v>25</v>
      </c>
      <c r="D78" s="37">
        <v>3</v>
      </c>
      <c r="E78" s="38">
        <f>VLOOKUP($A78,'[1]Bảng tính'!$B$3:$J$305,4,0)</f>
        <v>440694</v>
      </c>
      <c r="F78" s="38">
        <f>VLOOKUP($A78,'[1]Bảng tính'!$B$3:$J$305,5,0)</f>
        <v>971355</v>
      </c>
      <c r="G78" s="38">
        <f>VLOOKUP($A78,'[1]Bảng tính'!$B$3:$J$305,6,0)</f>
        <v>412541</v>
      </c>
      <c r="H78" s="39">
        <v>1</v>
      </c>
      <c r="I78" s="39">
        <v>1</v>
      </c>
      <c r="J78" s="39">
        <v>1</v>
      </c>
      <c r="K78" s="39">
        <v>1</v>
      </c>
      <c r="L78" s="39">
        <v>1</v>
      </c>
      <c r="M78" s="39">
        <v>1</v>
      </c>
      <c r="N78" s="39">
        <v>1</v>
      </c>
      <c r="O78" s="40">
        <f>E78*D78</f>
        <v>1322082</v>
      </c>
      <c r="P78" s="38">
        <f>D78*F78*I78*J78*K78*L78*M78*N78*H78</f>
        <v>2914065</v>
      </c>
      <c r="Q78" s="40">
        <f>G78*D78*H78</f>
        <v>1237623</v>
      </c>
      <c r="R78" s="25" t="s">
        <v>50</v>
      </c>
      <c r="T78" s="35" t="s">
        <v>23</v>
      </c>
    </row>
    <row r="79" spans="1:20" s="16" customFormat="1" x14ac:dyDescent="0.25">
      <c r="A79" s="35" t="s">
        <v>73</v>
      </c>
      <c r="B79" s="36" t="s">
        <v>72</v>
      </c>
      <c r="C79" s="35" t="s">
        <v>26</v>
      </c>
      <c r="D79" s="37">
        <v>2</v>
      </c>
      <c r="E79" s="38">
        <f>VLOOKUP($A79,'[1]Bảng tính'!$B$3:$J$305,4,0)</f>
        <v>877639</v>
      </c>
      <c r="F79" s="38">
        <f>VLOOKUP($A79,'[1]Bảng tính'!$B$3:$J$305,5,0)</f>
        <v>2495961</v>
      </c>
      <c r="G79" s="38">
        <f>VLOOKUP($A79,'[1]Bảng tính'!$B$3:$J$305,6,0)</f>
        <v>1294554</v>
      </c>
      <c r="H79" s="39">
        <v>0.45</v>
      </c>
      <c r="I79" s="39">
        <v>1</v>
      </c>
      <c r="J79" s="39">
        <v>1</v>
      </c>
      <c r="K79" s="39">
        <v>1.3</v>
      </c>
      <c r="L79" s="39">
        <v>1</v>
      </c>
      <c r="M79" s="39">
        <v>1</v>
      </c>
      <c r="N79" s="39">
        <v>1</v>
      </c>
      <c r="O79" s="40">
        <f>E79*D79</f>
        <v>1755278</v>
      </c>
      <c r="P79" s="38">
        <f>D79*F79*I79*J79*K79*L79*M79*N79*H79</f>
        <v>2920274.37</v>
      </c>
      <c r="Q79" s="40">
        <f>G79*D79*H79</f>
        <v>1165098.6000000001</v>
      </c>
      <c r="R79" s="25" t="s">
        <v>117</v>
      </c>
      <c r="T79" s="35" t="s">
        <v>27</v>
      </c>
    </row>
    <row r="80" spans="1:20" s="16" customFormat="1" x14ac:dyDescent="0.25">
      <c r="A80" s="35" t="s">
        <v>66</v>
      </c>
      <c r="B80" s="36" t="s">
        <v>35</v>
      </c>
      <c r="C80" s="35" t="s">
        <v>36</v>
      </c>
      <c r="D80" s="37">
        <v>1</v>
      </c>
      <c r="E80" s="38">
        <f>VLOOKUP($A80,'[1]Bảng tính'!$B$3:$J$305,4,0)</f>
        <v>563681</v>
      </c>
      <c r="F80" s="38">
        <f>VLOOKUP($A80,'[1]Bảng tính'!$B$3:$J$305,5,0)</f>
        <v>1283879</v>
      </c>
      <c r="G80" s="38">
        <f>VLOOKUP($A80,'[1]Bảng tính'!$B$3:$J$305,6,0)</f>
        <v>711634</v>
      </c>
      <c r="H80" s="39">
        <v>0.45</v>
      </c>
      <c r="I80" s="39">
        <v>1</v>
      </c>
      <c r="J80" s="39">
        <v>1</v>
      </c>
      <c r="K80" s="39">
        <v>1.3</v>
      </c>
      <c r="L80" s="39">
        <v>1</v>
      </c>
      <c r="M80" s="39">
        <v>1</v>
      </c>
      <c r="N80" s="39">
        <v>1</v>
      </c>
      <c r="O80" s="40">
        <f t="shared" ref="O80:O82" si="42">E80*D80</f>
        <v>563681</v>
      </c>
      <c r="P80" s="38">
        <f t="shared" ref="P80:P82" si="43">D80*F80*I80*J80*K80*L80*M80*N80*H80</f>
        <v>751069.21499999997</v>
      </c>
      <c r="Q80" s="40">
        <f t="shared" ref="Q80:Q82" si="44">G80*D80*H80</f>
        <v>320235.3</v>
      </c>
      <c r="R80" s="25" t="s">
        <v>56</v>
      </c>
      <c r="T80" s="35" t="s">
        <v>27</v>
      </c>
    </row>
    <row r="81" spans="1:20" s="16" customFormat="1" x14ac:dyDescent="0.25">
      <c r="A81" s="35" t="s">
        <v>66</v>
      </c>
      <c r="B81" s="36" t="s">
        <v>35</v>
      </c>
      <c r="C81" s="35" t="s">
        <v>36</v>
      </c>
      <c r="D81" s="37">
        <v>1</v>
      </c>
      <c r="E81" s="38">
        <f>VLOOKUP($A81,'[1]Bảng tính'!$B$3:$J$305,4,0)</f>
        <v>563681</v>
      </c>
      <c r="F81" s="38">
        <f>VLOOKUP($A81,'[1]Bảng tính'!$B$3:$J$305,5,0)</f>
        <v>1283879</v>
      </c>
      <c r="G81" s="38">
        <f>VLOOKUP($A81,'[1]Bảng tính'!$B$3:$J$305,6,0)</f>
        <v>711634</v>
      </c>
      <c r="H81" s="39">
        <v>0.45</v>
      </c>
      <c r="I81" s="39">
        <v>1</v>
      </c>
      <c r="J81" s="39">
        <v>1</v>
      </c>
      <c r="K81" s="39">
        <v>1.3</v>
      </c>
      <c r="L81" s="39">
        <v>1</v>
      </c>
      <c r="M81" s="39">
        <v>1</v>
      </c>
      <c r="N81" s="39">
        <v>1</v>
      </c>
      <c r="O81" s="40">
        <f t="shared" si="42"/>
        <v>563681</v>
      </c>
      <c r="P81" s="38">
        <f t="shared" si="43"/>
        <v>751069.21499999997</v>
      </c>
      <c r="Q81" s="40">
        <f t="shared" si="44"/>
        <v>320235.3</v>
      </c>
      <c r="R81" s="25" t="s">
        <v>119</v>
      </c>
      <c r="T81" s="35" t="s">
        <v>27</v>
      </c>
    </row>
    <row r="82" spans="1:20" s="16" customFormat="1" x14ac:dyDescent="0.25">
      <c r="A82" s="35" t="s">
        <v>64</v>
      </c>
      <c r="B82" s="36" t="s">
        <v>61</v>
      </c>
      <c r="C82" s="35" t="s">
        <v>31</v>
      </c>
      <c r="D82" s="37">
        <v>6</v>
      </c>
      <c r="E82" s="38">
        <f>VLOOKUP($A82,'[1]Bảng tính'!$B$3:$J$305,4,0)</f>
        <v>563681</v>
      </c>
      <c r="F82" s="38">
        <f>VLOOKUP($A82,'[1]Bảng tính'!$B$3:$J$305,5,0)</f>
        <v>785531</v>
      </c>
      <c r="G82" s="38">
        <f>VLOOKUP($A82,'[1]Bảng tính'!$B$3:$J$305,6,0)</f>
        <v>330033</v>
      </c>
      <c r="H82" s="39">
        <v>0.45</v>
      </c>
      <c r="I82" s="39">
        <v>1</v>
      </c>
      <c r="J82" s="43">
        <v>0.66666666666666663</v>
      </c>
      <c r="K82" s="39">
        <v>1.3</v>
      </c>
      <c r="L82" s="39">
        <v>1</v>
      </c>
      <c r="M82" s="39">
        <v>1</v>
      </c>
      <c r="N82" s="39">
        <v>1</v>
      </c>
      <c r="O82" s="40">
        <f t="shared" si="42"/>
        <v>3382086</v>
      </c>
      <c r="P82" s="38">
        <f t="shared" si="43"/>
        <v>1838142.54</v>
      </c>
      <c r="Q82" s="40">
        <f t="shared" si="44"/>
        <v>891089.1</v>
      </c>
      <c r="R82" s="25" t="s">
        <v>124</v>
      </c>
      <c r="T82" s="35" t="s">
        <v>29</v>
      </c>
    </row>
    <row r="83" spans="1:20" s="14" customFormat="1" x14ac:dyDescent="0.25">
      <c r="A83" s="29">
        <v>3</v>
      </c>
      <c r="B83" s="30" t="s">
        <v>128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2"/>
      <c r="P83" s="31"/>
      <c r="Q83" s="32"/>
      <c r="R83" s="33"/>
      <c r="T83" s="34">
        <v>1</v>
      </c>
    </row>
    <row r="84" spans="1:20" s="16" customFormat="1" x14ac:dyDescent="0.25">
      <c r="A84" s="35" t="s">
        <v>71</v>
      </c>
      <c r="B84" s="36" t="s">
        <v>89</v>
      </c>
      <c r="C84" s="35" t="s">
        <v>90</v>
      </c>
      <c r="D84" s="37">
        <v>2</v>
      </c>
      <c r="E84" s="38">
        <f>VLOOKUP($A84,'[1]Bảng tính'!$B$3:$J$305,4,0)</f>
        <v>659167</v>
      </c>
      <c r="F84" s="38">
        <f>VLOOKUP($A84,'[1]Bảng tính'!$B$3:$J$305,5,0)</f>
        <v>1212083</v>
      </c>
      <c r="G84" s="38">
        <f>VLOOKUP($A84,'[1]Bảng tính'!$B$3:$J$305,6,0)</f>
        <v>647002</v>
      </c>
      <c r="H84" s="39">
        <v>1</v>
      </c>
      <c r="I84" s="39">
        <v>0.8</v>
      </c>
      <c r="J84" s="39">
        <v>1</v>
      </c>
      <c r="K84" s="39">
        <v>1.2</v>
      </c>
      <c r="L84" s="39">
        <v>1</v>
      </c>
      <c r="M84" s="39">
        <v>1</v>
      </c>
      <c r="N84" s="39">
        <v>1</v>
      </c>
      <c r="O84" s="40">
        <f t="shared" ref="O84:O89" si="45">E84*D84</f>
        <v>1318334</v>
      </c>
      <c r="P84" s="38">
        <f t="shared" ref="P84:P89" si="46">D84*F84*I84*J84*K84*L84*M84*N84*H84</f>
        <v>2327199.36</v>
      </c>
      <c r="Q84" s="40">
        <f t="shared" ref="Q84:Q89" si="47">G84*D84*H84</f>
        <v>1294004</v>
      </c>
      <c r="R84" s="41" t="s">
        <v>92</v>
      </c>
      <c r="T84" s="42" t="s">
        <v>91</v>
      </c>
    </row>
    <row r="85" spans="1:20" s="16" customFormat="1" x14ac:dyDescent="0.25">
      <c r="A85" s="35" t="s">
        <v>66</v>
      </c>
      <c r="B85" s="36" t="s">
        <v>28</v>
      </c>
      <c r="C85" s="35" t="s">
        <v>36</v>
      </c>
      <c r="D85" s="37">
        <v>2</v>
      </c>
      <c r="E85" s="38">
        <f>VLOOKUP($A85,'[1]Bảng tính'!$B$3:$J$305,4,0)</f>
        <v>563681</v>
      </c>
      <c r="F85" s="38">
        <f>VLOOKUP($A85,'[1]Bảng tính'!$B$3:$J$305,5,0)</f>
        <v>1283879</v>
      </c>
      <c r="G85" s="38">
        <f>VLOOKUP($A85,'[1]Bảng tính'!$B$3:$J$305,6,0)</f>
        <v>711634</v>
      </c>
      <c r="H85" s="39">
        <v>1</v>
      </c>
      <c r="I85" s="39">
        <v>0.8</v>
      </c>
      <c r="J85" s="39">
        <v>1</v>
      </c>
      <c r="K85" s="39">
        <v>1.2</v>
      </c>
      <c r="L85" s="39">
        <v>1</v>
      </c>
      <c r="M85" s="39">
        <v>1</v>
      </c>
      <c r="N85" s="39">
        <v>1</v>
      </c>
      <c r="O85" s="40">
        <f t="shared" si="45"/>
        <v>1127362</v>
      </c>
      <c r="P85" s="38">
        <f t="shared" si="46"/>
        <v>2465047.6800000002</v>
      </c>
      <c r="Q85" s="40">
        <f t="shared" si="47"/>
        <v>1423268</v>
      </c>
      <c r="R85" s="25" t="s">
        <v>62</v>
      </c>
      <c r="T85" s="35" t="s">
        <v>38</v>
      </c>
    </row>
    <row r="86" spans="1:20" s="16" customFormat="1" x14ac:dyDescent="0.25">
      <c r="A86" s="35" t="s">
        <v>66</v>
      </c>
      <c r="B86" s="36" t="s">
        <v>28</v>
      </c>
      <c r="C86" s="35" t="s">
        <v>26</v>
      </c>
      <c r="D86" s="37">
        <v>1</v>
      </c>
      <c r="E86" s="38">
        <f>VLOOKUP($A86,'[1]Bảng tính'!$B$3:$J$305,4,0)</f>
        <v>563681</v>
      </c>
      <c r="F86" s="38">
        <f>VLOOKUP($A86,'[1]Bảng tính'!$B$3:$J$305,5,0)</f>
        <v>1283879</v>
      </c>
      <c r="G86" s="38">
        <f>VLOOKUP($A86,'[1]Bảng tính'!$B$3:$J$305,6,0)</f>
        <v>711634</v>
      </c>
      <c r="H86" s="39">
        <v>1</v>
      </c>
      <c r="I86" s="39">
        <v>0.8</v>
      </c>
      <c r="J86" s="39">
        <v>1</v>
      </c>
      <c r="K86" s="39">
        <v>1.2</v>
      </c>
      <c r="L86" s="39">
        <v>1</v>
      </c>
      <c r="M86" s="39">
        <v>1</v>
      </c>
      <c r="N86" s="39">
        <v>1</v>
      </c>
      <c r="O86" s="40">
        <f t="shared" si="45"/>
        <v>563681</v>
      </c>
      <c r="P86" s="38">
        <f t="shared" si="46"/>
        <v>1232523.8400000001</v>
      </c>
      <c r="Q86" s="40">
        <f t="shared" si="47"/>
        <v>711634</v>
      </c>
      <c r="R86" s="25" t="s">
        <v>49</v>
      </c>
      <c r="T86" s="35" t="s">
        <v>27</v>
      </c>
    </row>
    <row r="87" spans="1:20" s="16" customFormat="1" x14ac:dyDescent="0.25">
      <c r="A87" s="35" t="s">
        <v>64</v>
      </c>
      <c r="B87" s="36" t="s">
        <v>30</v>
      </c>
      <c r="C87" s="35" t="s">
        <v>31</v>
      </c>
      <c r="D87" s="37">
        <v>9</v>
      </c>
      <c r="E87" s="38">
        <f>VLOOKUP($A87,'[1]Bảng tính'!$B$3:$J$305,4,0)</f>
        <v>563681</v>
      </c>
      <c r="F87" s="38">
        <f>VLOOKUP($A87,'[1]Bảng tính'!$B$3:$J$305,5,0)</f>
        <v>785531</v>
      </c>
      <c r="G87" s="38">
        <f>VLOOKUP($A87,'[1]Bảng tính'!$B$3:$J$305,6,0)</f>
        <v>330033</v>
      </c>
      <c r="H87" s="39">
        <v>1</v>
      </c>
      <c r="I87" s="39">
        <v>0.8</v>
      </c>
      <c r="J87" s="39">
        <f t="shared" ref="J87" si="48">2/3</f>
        <v>0.66666666666666663</v>
      </c>
      <c r="K87" s="39">
        <v>1.2</v>
      </c>
      <c r="L87" s="39">
        <v>1</v>
      </c>
      <c r="M87" s="39">
        <v>1</v>
      </c>
      <c r="N87" s="39">
        <v>1</v>
      </c>
      <c r="O87" s="40">
        <f t="shared" si="45"/>
        <v>5073129</v>
      </c>
      <c r="P87" s="38">
        <f t="shared" si="46"/>
        <v>4524658.5599999996</v>
      </c>
      <c r="Q87" s="40">
        <f t="shared" si="47"/>
        <v>2970297</v>
      </c>
      <c r="R87" s="25" t="s">
        <v>104</v>
      </c>
      <c r="T87" s="35" t="s">
        <v>29</v>
      </c>
    </row>
    <row r="88" spans="1:20" s="54" customFormat="1" x14ac:dyDescent="0.25">
      <c r="A88" s="44" t="s">
        <v>67</v>
      </c>
      <c r="B88" s="45" t="s">
        <v>34</v>
      </c>
      <c r="C88" s="44" t="s">
        <v>33</v>
      </c>
      <c r="D88" s="46">
        <f>2*4/3</f>
        <v>2.6666666666666665</v>
      </c>
      <c r="E88" s="47">
        <f>VLOOKUP($A88,'[1]Bảng tính'!$B$3:$J$305,4,0)</f>
        <v>563681</v>
      </c>
      <c r="F88" s="47">
        <f>VLOOKUP($A88,'[1]Bảng tính'!$B$3:$J$305,5,0)</f>
        <v>1237422</v>
      </c>
      <c r="G88" s="47">
        <f>VLOOKUP($A88,'[1]Bảng tính'!$B$3:$J$305,6,0)</f>
        <v>525990</v>
      </c>
      <c r="H88" s="48">
        <v>1</v>
      </c>
      <c r="I88" s="48">
        <v>0.8</v>
      </c>
      <c r="J88" s="48">
        <v>1</v>
      </c>
      <c r="K88" s="39">
        <v>1.2</v>
      </c>
      <c r="L88" s="48">
        <v>1</v>
      </c>
      <c r="M88" s="48">
        <v>1</v>
      </c>
      <c r="N88" s="48">
        <v>1</v>
      </c>
      <c r="O88" s="49">
        <f t="shared" si="45"/>
        <v>1503149.3333333333</v>
      </c>
      <c r="P88" s="47">
        <f t="shared" si="46"/>
        <v>3167800.32</v>
      </c>
      <c r="Q88" s="49">
        <f t="shared" si="47"/>
        <v>1402640</v>
      </c>
      <c r="R88" s="53" t="s">
        <v>83</v>
      </c>
      <c r="T88" s="44" t="s">
        <v>32</v>
      </c>
    </row>
    <row r="89" spans="1:20" s="16" customFormat="1" x14ac:dyDescent="0.25">
      <c r="A89" s="35" t="s">
        <v>63</v>
      </c>
      <c r="B89" s="36" t="s">
        <v>21</v>
      </c>
      <c r="C89" s="35" t="s">
        <v>22</v>
      </c>
      <c r="D89" s="37">
        <v>3</v>
      </c>
      <c r="E89" s="38">
        <f>VLOOKUP($A89,'[1]Bảng tính'!$B$3:$J$305,4,0)</f>
        <v>553431</v>
      </c>
      <c r="F89" s="38">
        <f>VLOOKUP($A89,'[1]Bảng tính'!$B$3:$J$305,5,0)</f>
        <v>1237422</v>
      </c>
      <c r="G89" s="38">
        <f>VLOOKUP($A89,'[1]Bảng tính'!$B$3:$J$305,6,0)</f>
        <v>525990</v>
      </c>
      <c r="H89" s="39">
        <v>1</v>
      </c>
      <c r="I89" s="39">
        <v>0.8</v>
      </c>
      <c r="J89" s="39">
        <f>2/3</f>
        <v>0.66666666666666663</v>
      </c>
      <c r="K89" s="39">
        <v>1.2</v>
      </c>
      <c r="L89" s="39">
        <v>1</v>
      </c>
      <c r="M89" s="39">
        <v>1</v>
      </c>
      <c r="N89" s="39">
        <v>1</v>
      </c>
      <c r="O89" s="40">
        <f t="shared" si="45"/>
        <v>1660293</v>
      </c>
      <c r="P89" s="38">
        <f t="shared" si="46"/>
        <v>2375850.2400000002</v>
      </c>
      <c r="Q89" s="40">
        <f t="shared" si="47"/>
        <v>1577970</v>
      </c>
      <c r="R89" s="25" t="s">
        <v>74</v>
      </c>
      <c r="T89" s="35" t="s">
        <v>20</v>
      </c>
    </row>
    <row r="90" spans="1:20" s="16" customFormat="1" x14ac:dyDescent="0.25">
      <c r="A90" s="35" t="s">
        <v>65</v>
      </c>
      <c r="B90" s="36" t="s">
        <v>24</v>
      </c>
      <c r="C90" s="35" t="s">
        <v>25</v>
      </c>
      <c r="D90" s="37">
        <v>3</v>
      </c>
      <c r="E90" s="38">
        <f>VLOOKUP($A90,'[1]Bảng tính'!$B$3:$J$305,4,0)</f>
        <v>440694</v>
      </c>
      <c r="F90" s="38">
        <f>VLOOKUP($A90,'[1]Bảng tính'!$B$3:$J$305,5,0)</f>
        <v>971355</v>
      </c>
      <c r="G90" s="38">
        <f>VLOOKUP($A90,'[1]Bảng tính'!$B$3:$J$305,6,0)</f>
        <v>412541</v>
      </c>
      <c r="H90" s="39">
        <v>1</v>
      </c>
      <c r="I90" s="39">
        <v>1</v>
      </c>
      <c r="J90" s="39">
        <v>1</v>
      </c>
      <c r="K90" s="39">
        <v>1</v>
      </c>
      <c r="L90" s="39">
        <v>1</v>
      </c>
      <c r="M90" s="39">
        <v>1</v>
      </c>
      <c r="N90" s="39">
        <v>1</v>
      </c>
      <c r="O90" s="40">
        <f>E90*D90</f>
        <v>1322082</v>
      </c>
      <c r="P90" s="38">
        <f>D90*F90*I90*J90*K90*L90*M90*N90*H90</f>
        <v>2914065</v>
      </c>
      <c r="Q90" s="40">
        <f>G90*D90*H90</f>
        <v>1237623</v>
      </c>
      <c r="R90" s="25" t="s">
        <v>50</v>
      </c>
      <c r="T90" s="35" t="s">
        <v>23</v>
      </c>
    </row>
    <row r="91" spans="1:20" s="16" customFormat="1" x14ac:dyDescent="0.25">
      <c r="A91" s="35" t="s">
        <v>73</v>
      </c>
      <c r="B91" s="36" t="s">
        <v>72</v>
      </c>
      <c r="C91" s="35" t="s">
        <v>26</v>
      </c>
      <c r="D91" s="37">
        <v>1</v>
      </c>
      <c r="E91" s="38">
        <f>VLOOKUP($A91,'[1]Bảng tính'!$B$3:$J$305,4,0)</f>
        <v>877639</v>
      </c>
      <c r="F91" s="38">
        <f>VLOOKUP($A91,'[1]Bảng tính'!$B$3:$J$305,5,0)</f>
        <v>2495961</v>
      </c>
      <c r="G91" s="38">
        <f>VLOOKUP($A91,'[1]Bảng tính'!$B$3:$J$305,6,0)</f>
        <v>1294554</v>
      </c>
      <c r="H91" s="39">
        <v>0.45</v>
      </c>
      <c r="I91" s="39">
        <v>1</v>
      </c>
      <c r="J91" s="39">
        <v>1</v>
      </c>
      <c r="K91" s="39">
        <v>1.2</v>
      </c>
      <c r="L91" s="39">
        <v>1</v>
      </c>
      <c r="M91" s="39">
        <v>1</v>
      </c>
      <c r="N91" s="39">
        <v>1</v>
      </c>
      <c r="O91" s="40">
        <f>E91*D91</f>
        <v>877639</v>
      </c>
      <c r="P91" s="38">
        <f>D91*F91*I91*J91*K91*L91*M91*N91*H91</f>
        <v>1347818.94</v>
      </c>
      <c r="Q91" s="40">
        <f>G91*D91*H91</f>
        <v>582549.30000000005</v>
      </c>
      <c r="R91" s="25" t="s">
        <v>129</v>
      </c>
      <c r="T91" s="35" t="s">
        <v>27</v>
      </c>
    </row>
    <row r="92" spans="1:20" s="16" customFormat="1" x14ac:dyDescent="0.25">
      <c r="A92" s="35" t="s">
        <v>66</v>
      </c>
      <c r="B92" s="36" t="s">
        <v>35</v>
      </c>
      <c r="C92" s="35" t="s">
        <v>36</v>
      </c>
      <c r="D92" s="37">
        <v>2</v>
      </c>
      <c r="E92" s="38">
        <f>VLOOKUP($A92,'[1]Bảng tính'!$B$3:$J$305,4,0)</f>
        <v>563681</v>
      </c>
      <c r="F92" s="38">
        <f>VLOOKUP($A92,'[1]Bảng tính'!$B$3:$J$305,5,0)</f>
        <v>1283879</v>
      </c>
      <c r="G92" s="38">
        <f>VLOOKUP($A92,'[1]Bảng tính'!$B$3:$J$305,6,0)</f>
        <v>711634</v>
      </c>
      <c r="H92" s="39">
        <v>0.45</v>
      </c>
      <c r="I92" s="39">
        <v>1</v>
      </c>
      <c r="J92" s="39">
        <v>1</v>
      </c>
      <c r="K92" s="39">
        <v>1.2</v>
      </c>
      <c r="L92" s="39">
        <v>1</v>
      </c>
      <c r="M92" s="39">
        <v>1</v>
      </c>
      <c r="N92" s="39">
        <v>1</v>
      </c>
      <c r="O92" s="40">
        <f t="shared" ref="O92:O95" si="49">E92*D92</f>
        <v>1127362</v>
      </c>
      <c r="P92" s="38">
        <f t="shared" ref="P92:P95" si="50">D92*F92*I92*J92*K92*L92*M92*N92*H92</f>
        <v>1386589.32</v>
      </c>
      <c r="Q92" s="40">
        <f t="shared" ref="Q92:Q95" si="51">G92*D92*H92</f>
        <v>640470.6</v>
      </c>
      <c r="R92" s="25" t="s">
        <v>118</v>
      </c>
      <c r="T92" s="35" t="s">
        <v>27</v>
      </c>
    </row>
    <row r="93" spans="1:20" s="16" customFormat="1" x14ac:dyDescent="0.25">
      <c r="A93" s="35" t="s">
        <v>66</v>
      </c>
      <c r="B93" s="36" t="s">
        <v>35</v>
      </c>
      <c r="C93" s="35" t="s">
        <v>36</v>
      </c>
      <c r="D93" s="37">
        <v>1</v>
      </c>
      <c r="E93" s="38">
        <f>VLOOKUP($A93,'[1]Bảng tính'!$B$3:$J$305,4,0)</f>
        <v>563681</v>
      </c>
      <c r="F93" s="38">
        <f>VLOOKUP($A93,'[1]Bảng tính'!$B$3:$J$305,5,0)</f>
        <v>1283879</v>
      </c>
      <c r="G93" s="38">
        <f>VLOOKUP($A93,'[1]Bảng tính'!$B$3:$J$305,6,0)</f>
        <v>711634</v>
      </c>
      <c r="H93" s="39">
        <v>0.45</v>
      </c>
      <c r="I93" s="39">
        <v>1</v>
      </c>
      <c r="J93" s="39">
        <v>1</v>
      </c>
      <c r="K93" s="39">
        <v>1.2</v>
      </c>
      <c r="L93" s="39">
        <v>1</v>
      </c>
      <c r="M93" s="39">
        <v>1</v>
      </c>
      <c r="N93" s="39">
        <v>1</v>
      </c>
      <c r="O93" s="40">
        <f t="shared" si="49"/>
        <v>563681</v>
      </c>
      <c r="P93" s="38">
        <f t="shared" si="50"/>
        <v>693294.66</v>
      </c>
      <c r="Q93" s="40">
        <f t="shared" si="51"/>
        <v>320235.3</v>
      </c>
      <c r="R93" s="25" t="s">
        <v>119</v>
      </c>
      <c r="T93" s="35" t="s">
        <v>27</v>
      </c>
    </row>
    <row r="94" spans="1:20" s="16" customFormat="1" x14ac:dyDescent="0.25">
      <c r="A94" s="35" t="s">
        <v>64</v>
      </c>
      <c r="B94" s="36" t="s">
        <v>61</v>
      </c>
      <c r="C94" s="35" t="s">
        <v>31</v>
      </c>
      <c r="D94" s="37">
        <v>3</v>
      </c>
      <c r="E94" s="38">
        <f>VLOOKUP($A94,'[1]Bảng tính'!$B$3:$J$305,4,0)</f>
        <v>563681</v>
      </c>
      <c r="F94" s="38">
        <f>VLOOKUP($A94,'[1]Bảng tính'!$B$3:$J$305,5,0)</f>
        <v>785531</v>
      </c>
      <c r="G94" s="38">
        <f>VLOOKUP($A94,'[1]Bảng tính'!$B$3:$J$305,6,0)</f>
        <v>330033</v>
      </c>
      <c r="H94" s="39">
        <v>0.45</v>
      </c>
      <c r="I94" s="39">
        <v>1</v>
      </c>
      <c r="J94" s="43">
        <v>0.66666666666666663</v>
      </c>
      <c r="K94" s="39">
        <v>1.2</v>
      </c>
      <c r="L94" s="39">
        <v>1</v>
      </c>
      <c r="M94" s="39">
        <v>1</v>
      </c>
      <c r="N94" s="39">
        <v>1</v>
      </c>
      <c r="O94" s="40">
        <f t="shared" si="49"/>
        <v>1691043</v>
      </c>
      <c r="P94" s="38">
        <f t="shared" si="50"/>
        <v>848373.48</v>
      </c>
      <c r="Q94" s="40">
        <f t="shared" si="51"/>
        <v>445544.55</v>
      </c>
      <c r="R94" s="25" t="s">
        <v>70</v>
      </c>
      <c r="T94" s="35" t="s">
        <v>29</v>
      </c>
    </row>
    <row r="95" spans="1:20" s="54" customFormat="1" x14ac:dyDescent="0.25">
      <c r="A95" s="44" t="s">
        <v>67</v>
      </c>
      <c r="B95" s="45" t="s">
        <v>59</v>
      </c>
      <c r="C95" s="44" t="s">
        <v>33</v>
      </c>
      <c r="D95" s="46">
        <f>5/3</f>
        <v>1.6666666666666667</v>
      </c>
      <c r="E95" s="47">
        <f>VLOOKUP($A95,'[1]Bảng tính'!$B$3:$J$305,4,0)</f>
        <v>563681</v>
      </c>
      <c r="F95" s="47">
        <f>VLOOKUP($A95,'[1]Bảng tính'!$B$3:$J$305,5,0)</f>
        <v>1237422</v>
      </c>
      <c r="G95" s="47">
        <f>VLOOKUP($A95,'[1]Bảng tính'!$B$3:$J$305,6,0)</f>
        <v>525990</v>
      </c>
      <c r="H95" s="48">
        <v>0.45</v>
      </c>
      <c r="I95" s="48">
        <v>1</v>
      </c>
      <c r="J95" s="48">
        <v>1</v>
      </c>
      <c r="K95" s="39">
        <v>1.3</v>
      </c>
      <c r="L95" s="48">
        <v>1</v>
      </c>
      <c r="M95" s="48">
        <v>1</v>
      </c>
      <c r="N95" s="48">
        <v>1</v>
      </c>
      <c r="O95" s="49">
        <f t="shared" si="49"/>
        <v>939468.33333333337</v>
      </c>
      <c r="P95" s="47">
        <f t="shared" si="50"/>
        <v>1206486.45</v>
      </c>
      <c r="Q95" s="49">
        <f t="shared" si="51"/>
        <v>394492.5</v>
      </c>
      <c r="R95" s="53" t="s">
        <v>130</v>
      </c>
      <c r="T95" s="44" t="s">
        <v>32</v>
      </c>
    </row>
    <row r="96" spans="1:20" s="14" customFormat="1" x14ac:dyDescent="0.25">
      <c r="A96" s="29" t="s">
        <v>137</v>
      </c>
      <c r="B96" s="30" t="s">
        <v>136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2"/>
      <c r="P96" s="31"/>
      <c r="Q96" s="32"/>
      <c r="R96" s="33"/>
      <c r="T96" s="34" t="s">
        <v>37</v>
      </c>
    </row>
    <row r="97" spans="1:20" s="14" customFormat="1" x14ac:dyDescent="0.25">
      <c r="A97" s="29">
        <v>1</v>
      </c>
      <c r="B97" s="30" t="s">
        <v>131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2"/>
      <c r="P97" s="31"/>
      <c r="Q97" s="32"/>
      <c r="R97" s="33"/>
      <c r="T97" s="34">
        <v>1</v>
      </c>
    </row>
    <row r="98" spans="1:20" s="16" customFormat="1" x14ac:dyDescent="0.25">
      <c r="A98" s="35" t="s">
        <v>63</v>
      </c>
      <c r="B98" s="36" t="s">
        <v>21</v>
      </c>
      <c r="C98" s="35" t="s">
        <v>22</v>
      </c>
      <c r="D98" s="37">
        <v>3</v>
      </c>
      <c r="E98" s="38">
        <f>VLOOKUP($A98,'[1]Bảng tính'!$B$3:$J$305,4,0)</f>
        <v>553431</v>
      </c>
      <c r="F98" s="38">
        <f>VLOOKUP($A98,'[1]Bảng tính'!$B$3:$J$305,5,0)</f>
        <v>1237422</v>
      </c>
      <c r="G98" s="38">
        <f>VLOOKUP($A98,'[1]Bảng tính'!$B$3:$J$305,6,0)</f>
        <v>525990</v>
      </c>
      <c r="H98" s="39">
        <v>1</v>
      </c>
      <c r="I98" s="39">
        <v>0.8</v>
      </c>
      <c r="J98" s="39">
        <f>2/3</f>
        <v>0.66666666666666663</v>
      </c>
      <c r="K98" s="39">
        <v>1.3</v>
      </c>
      <c r="L98" s="39">
        <v>1</v>
      </c>
      <c r="M98" s="39">
        <v>1</v>
      </c>
      <c r="N98" s="39">
        <v>1</v>
      </c>
      <c r="O98" s="40">
        <f t="shared" ref="O98" si="52">E98*D98</f>
        <v>1660293</v>
      </c>
      <c r="P98" s="38">
        <f t="shared" ref="P98" si="53">D98*F98*I98*J98*K98*L98*M98*N98*H98</f>
        <v>2573837.7600000002</v>
      </c>
      <c r="Q98" s="40">
        <f t="shared" ref="Q98" si="54">G98*D98*H98</f>
        <v>1577970</v>
      </c>
      <c r="R98" s="25" t="s">
        <v>74</v>
      </c>
      <c r="T98" s="35" t="s">
        <v>20</v>
      </c>
    </row>
    <row r="99" spans="1:20" s="16" customFormat="1" x14ac:dyDescent="0.25">
      <c r="A99" s="35" t="s">
        <v>65</v>
      </c>
      <c r="B99" s="36" t="s">
        <v>24</v>
      </c>
      <c r="C99" s="35" t="s">
        <v>25</v>
      </c>
      <c r="D99" s="37">
        <v>3</v>
      </c>
      <c r="E99" s="38">
        <f>VLOOKUP($A99,'[1]Bảng tính'!$B$3:$J$305,4,0)</f>
        <v>440694</v>
      </c>
      <c r="F99" s="38">
        <f>VLOOKUP($A99,'[1]Bảng tính'!$B$3:$J$305,5,0)</f>
        <v>971355</v>
      </c>
      <c r="G99" s="38">
        <f>VLOOKUP($A99,'[1]Bảng tính'!$B$3:$J$305,6,0)</f>
        <v>412541</v>
      </c>
      <c r="H99" s="39">
        <v>1</v>
      </c>
      <c r="I99" s="39">
        <v>1</v>
      </c>
      <c r="J99" s="39">
        <v>1</v>
      </c>
      <c r="K99" s="39">
        <v>1</v>
      </c>
      <c r="L99" s="39">
        <v>1</v>
      </c>
      <c r="M99" s="39">
        <v>1</v>
      </c>
      <c r="N99" s="39">
        <v>1</v>
      </c>
      <c r="O99" s="40">
        <f>E99*D99</f>
        <v>1322082</v>
      </c>
      <c r="P99" s="38">
        <f>D99*F99*I99*J99*K99*L99*M99*N99*H99</f>
        <v>2914065</v>
      </c>
      <c r="Q99" s="40">
        <f>G99*D99*H99</f>
        <v>1237623</v>
      </c>
      <c r="R99" s="25" t="s">
        <v>50</v>
      </c>
      <c r="T99" s="35" t="s">
        <v>23</v>
      </c>
    </row>
    <row r="100" spans="1:20" s="14" customFormat="1" x14ac:dyDescent="0.25">
      <c r="A100" s="29" t="s">
        <v>134</v>
      </c>
      <c r="B100" s="30" t="s">
        <v>135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2"/>
      <c r="P100" s="31"/>
      <c r="Q100" s="32"/>
      <c r="R100" s="33"/>
      <c r="T100" s="34" t="s">
        <v>37</v>
      </c>
    </row>
    <row r="101" spans="1:20" s="14" customFormat="1" x14ac:dyDescent="0.25">
      <c r="A101" s="29">
        <v>1</v>
      </c>
      <c r="B101" s="30" t="s">
        <v>138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2"/>
      <c r="P101" s="31"/>
      <c r="Q101" s="32"/>
      <c r="R101" s="33"/>
      <c r="T101" s="34">
        <v>1</v>
      </c>
    </row>
    <row r="102" spans="1:20" s="16" customFormat="1" x14ac:dyDescent="0.25">
      <c r="A102" s="35" t="s">
        <v>63</v>
      </c>
      <c r="B102" s="36" t="s">
        <v>21</v>
      </c>
      <c r="C102" s="35" t="s">
        <v>22</v>
      </c>
      <c r="D102" s="37">
        <v>3</v>
      </c>
      <c r="E102" s="38">
        <f>VLOOKUP($A102,'[1]Bảng tính'!$B$3:$J$305,4,0)</f>
        <v>553431</v>
      </c>
      <c r="F102" s="38">
        <f>VLOOKUP($A102,'[1]Bảng tính'!$B$3:$J$305,5,0)</f>
        <v>1237422</v>
      </c>
      <c r="G102" s="38">
        <f>VLOOKUP($A102,'[1]Bảng tính'!$B$3:$J$305,6,0)</f>
        <v>525990</v>
      </c>
      <c r="H102" s="39">
        <v>1</v>
      </c>
      <c r="I102" s="39">
        <v>0.8</v>
      </c>
      <c r="J102" s="39">
        <f>2/3</f>
        <v>0.66666666666666663</v>
      </c>
      <c r="K102" s="39">
        <v>1.3</v>
      </c>
      <c r="L102" s="39">
        <v>1</v>
      </c>
      <c r="M102" s="39">
        <v>1</v>
      </c>
      <c r="N102" s="39">
        <v>1</v>
      </c>
      <c r="O102" s="40">
        <f t="shared" ref="O102" si="55">E102*D102</f>
        <v>1660293</v>
      </c>
      <c r="P102" s="38">
        <f t="shared" ref="P102" si="56">D102*F102*I102*J102*K102*L102*M102*N102*H102</f>
        <v>2573837.7600000002</v>
      </c>
      <c r="Q102" s="40">
        <f t="shared" ref="Q102" si="57">G102*D102*H102</f>
        <v>1577970</v>
      </c>
      <c r="R102" s="25" t="s">
        <v>74</v>
      </c>
      <c r="T102" s="35" t="s">
        <v>20</v>
      </c>
    </row>
    <row r="103" spans="1:20" s="16" customFormat="1" x14ac:dyDescent="0.25">
      <c r="A103" s="35" t="s">
        <v>65</v>
      </c>
      <c r="B103" s="36" t="s">
        <v>24</v>
      </c>
      <c r="C103" s="35" t="s">
        <v>25</v>
      </c>
      <c r="D103" s="37">
        <v>3</v>
      </c>
      <c r="E103" s="38">
        <f>VLOOKUP($A103,'[1]Bảng tính'!$B$3:$J$305,4,0)</f>
        <v>440694</v>
      </c>
      <c r="F103" s="38">
        <f>VLOOKUP($A103,'[1]Bảng tính'!$B$3:$J$305,5,0)</f>
        <v>971355</v>
      </c>
      <c r="G103" s="38">
        <f>VLOOKUP($A103,'[1]Bảng tính'!$B$3:$J$305,6,0)</f>
        <v>412541</v>
      </c>
      <c r="H103" s="39">
        <v>1</v>
      </c>
      <c r="I103" s="39">
        <v>1</v>
      </c>
      <c r="J103" s="39">
        <v>1</v>
      </c>
      <c r="K103" s="39">
        <v>1</v>
      </c>
      <c r="L103" s="39">
        <v>1</v>
      </c>
      <c r="M103" s="39">
        <v>1</v>
      </c>
      <c r="N103" s="39">
        <v>1</v>
      </c>
      <c r="O103" s="40">
        <f>E103*D103</f>
        <v>1322082</v>
      </c>
      <c r="P103" s="38">
        <f>D103*F103*I103*J103*K103*L103*M103*N103*H103</f>
        <v>2914065</v>
      </c>
      <c r="Q103" s="40">
        <f>G103*D103*H103</f>
        <v>1237623</v>
      </c>
      <c r="R103" s="25" t="s">
        <v>50</v>
      </c>
      <c r="T103" s="35" t="s">
        <v>23</v>
      </c>
    </row>
    <row r="104" spans="1:20" s="14" customFormat="1" x14ac:dyDescent="0.25">
      <c r="A104" s="29" t="s">
        <v>51</v>
      </c>
      <c r="B104" s="30" t="s">
        <v>87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2"/>
      <c r="P104" s="31"/>
      <c r="Q104" s="32"/>
      <c r="R104" s="33"/>
      <c r="T104" s="34" t="s">
        <v>37</v>
      </c>
    </row>
    <row r="105" spans="1:20" s="14" customFormat="1" x14ac:dyDescent="0.25">
      <c r="A105" s="29">
        <v>1</v>
      </c>
      <c r="B105" s="30" t="s">
        <v>88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2"/>
      <c r="P105" s="31"/>
      <c r="Q105" s="32"/>
      <c r="R105" s="33"/>
      <c r="T105" s="34">
        <v>1</v>
      </c>
    </row>
    <row r="106" spans="1:20" s="16" customFormat="1" x14ac:dyDescent="0.25">
      <c r="A106" s="35" t="s">
        <v>71</v>
      </c>
      <c r="B106" s="36" t="s">
        <v>89</v>
      </c>
      <c r="C106" s="35" t="s">
        <v>90</v>
      </c>
      <c r="D106" s="37">
        <v>2</v>
      </c>
      <c r="E106" s="38">
        <f>VLOOKUP($A106,'[1]Bảng tính'!$B$3:$J$305,4,0)</f>
        <v>659167</v>
      </c>
      <c r="F106" s="38">
        <f>VLOOKUP($A106,'[1]Bảng tính'!$B$3:$J$305,5,0)</f>
        <v>1212083</v>
      </c>
      <c r="G106" s="38">
        <f>VLOOKUP($A106,'[1]Bảng tính'!$B$3:$J$305,6,0)</f>
        <v>647002</v>
      </c>
      <c r="H106" s="39">
        <v>1</v>
      </c>
      <c r="I106" s="39">
        <v>0.8</v>
      </c>
      <c r="J106" s="39">
        <v>1</v>
      </c>
      <c r="K106" s="39">
        <v>1.3</v>
      </c>
      <c r="L106" s="39">
        <v>1</v>
      </c>
      <c r="M106" s="39">
        <v>1</v>
      </c>
      <c r="N106" s="39">
        <v>1</v>
      </c>
      <c r="O106" s="40">
        <f t="shared" ref="O106:O109" si="58">E106*D106</f>
        <v>1318334</v>
      </c>
      <c r="P106" s="38">
        <f t="shared" ref="P106:P109" si="59">D106*F106*I106*J106*K106*L106*M106*N106*H106</f>
        <v>2521132.64</v>
      </c>
      <c r="Q106" s="40">
        <f t="shared" ref="Q106:Q109" si="60">G106*D106*H106</f>
        <v>1294004</v>
      </c>
      <c r="R106" s="41" t="s">
        <v>92</v>
      </c>
      <c r="T106" s="42" t="s">
        <v>91</v>
      </c>
    </row>
    <row r="107" spans="1:20" s="16" customFormat="1" x14ac:dyDescent="0.25">
      <c r="A107" s="35" t="s">
        <v>66</v>
      </c>
      <c r="B107" s="36" t="s">
        <v>28</v>
      </c>
      <c r="C107" s="35" t="s">
        <v>36</v>
      </c>
      <c r="D107" s="37">
        <v>1</v>
      </c>
      <c r="E107" s="38">
        <f>VLOOKUP($A107,'[1]Bảng tính'!$B$3:$J$305,4,0)</f>
        <v>563681</v>
      </c>
      <c r="F107" s="38">
        <f>VLOOKUP($A107,'[1]Bảng tính'!$B$3:$J$305,5,0)</f>
        <v>1283879</v>
      </c>
      <c r="G107" s="38">
        <f>VLOOKUP($A107,'[1]Bảng tính'!$B$3:$J$305,6,0)</f>
        <v>711634</v>
      </c>
      <c r="H107" s="39">
        <v>1</v>
      </c>
      <c r="I107" s="39">
        <v>0.8</v>
      </c>
      <c r="J107" s="39">
        <v>1</v>
      </c>
      <c r="K107" s="39">
        <v>1.3</v>
      </c>
      <c r="L107" s="39">
        <v>1</v>
      </c>
      <c r="M107" s="39">
        <v>1</v>
      </c>
      <c r="N107" s="39">
        <v>1</v>
      </c>
      <c r="O107" s="40">
        <f t="shared" si="58"/>
        <v>563681</v>
      </c>
      <c r="P107" s="38">
        <f t="shared" si="59"/>
        <v>1335234.1600000001</v>
      </c>
      <c r="Q107" s="40">
        <f t="shared" si="60"/>
        <v>711634</v>
      </c>
      <c r="R107" s="25" t="s">
        <v>57</v>
      </c>
      <c r="T107" s="35" t="s">
        <v>38</v>
      </c>
    </row>
    <row r="108" spans="1:20" s="16" customFormat="1" x14ac:dyDescent="0.25">
      <c r="A108" s="35" t="s">
        <v>63</v>
      </c>
      <c r="B108" s="36" t="s">
        <v>21</v>
      </c>
      <c r="C108" s="35" t="s">
        <v>22</v>
      </c>
      <c r="D108" s="37">
        <v>3</v>
      </c>
      <c r="E108" s="38">
        <f>VLOOKUP($A108,'[1]Bảng tính'!$B$3:$J$305,4,0)</f>
        <v>553431</v>
      </c>
      <c r="F108" s="38">
        <f>VLOOKUP($A108,'[1]Bảng tính'!$B$3:$J$305,5,0)</f>
        <v>1237422</v>
      </c>
      <c r="G108" s="38">
        <f>VLOOKUP($A108,'[1]Bảng tính'!$B$3:$J$305,6,0)</f>
        <v>525990</v>
      </c>
      <c r="H108" s="39">
        <v>1</v>
      </c>
      <c r="I108" s="39">
        <v>0.8</v>
      </c>
      <c r="J108" s="39">
        <f>2/3</f>
        <v>0.66666666666666663</v>
      </c>
      <c r="K108" s="39">
        <v>1.3</v>
      </c>
      <c r="L108" s="39">
        <v>1</v>
      </c>
      <c r="M108" s="39">
        <v>1</v>
      </c>
      <c r="N108" s="39">
        <v>1</v>
      </c>
      <c r="O108" s="40">
        <f t="shared" si="58"/>
        <v>1660293</v>
      </c>
      <c r="P108" s="38">
        <f t="shared" si="59"/>
        <v>2573837.7600000002</v>
      </c>
      <c r="Q108" s="40">
        <f t="shared" si="60"/>
        <v>1577970</v>
      </c>
      <c r="R108" s="25" t="s">
        <v>74</v>
      </c>
      <c r="T108" s="35" t="s">
        <v>20</v>
      </c>
    </row>
    <row r="109" spans="1:20" s="14" customFormat="1" x14ac:dyDescent="0.25">
      <c r="A109" s="35" t="s">
        <v>67</v>
      </c>
      <c r="B109" s="36" t="s">
        <v>34</v>
      </c>
      <c r="C109" s="35" t="s">
        <v>33</v>
      </c>
      <c r="D109" s="37">
        <f>1/3</f>
        <v>0.33333333333333331</v>
      </c>
      <c r="E109" s="38">
        <f>VLOOKUP($A109,'[1]Bảng tính'!$B$3:$J$305,4,0)</f>
        <v>563681</v>
      </c>
      <c r="F109" s="38">
        <f>VLOOKUP($A109,'[1]Bảng tính'!$B$3:$J$305,5,0)</f>
        <v>1237422</v>
      </c>
      <c r="G109" s="38">
        <f>VLOOKUP($A109,'[1]Bảng tính'!$B$3:$J$305,6,0)</f>
        <v>525990</v>
      </c>
      <c r="H109" s="39">
        <v>1</v>
      </c>
      <c r="I109" s="39">
        <v>0.8</v>
      </c>
      <c r="J109" s="39">
        <v>1</v>
      </c>
      <c r="K109" s="39">
        <v>1.3</v>
      </c>
      <c r="L109" s="39">
        <v>1</v>
      </c>
      <c r="M109" s="39">
        <v>1</v>
      </c>
      <c r="N109" s="39">
        <v>1</v>
      </c>
      <c r="O109" s="40">
        <f t="shared" si="58"/>
        <v>187893.66666666666</v>
      </c>
      <c r="P109" s="38">
        <f t="shared" si="59"/>
        <v>428972.96</v>
      </c>
      <c r="Q109" s="40">
        <f t="shared" si="60"/>
        <v>175330</v>
      </c>
      <c r="R109" s="25" t="s">
        <v>79</v>
      </c>
      <c r="T109" s="35" t="s">
        <v>32</v>
      </c>
    </row>
    <row r="110" spans="1:20" s="16" customFormat="1" x14ac:dyDescent="0.25">
      <c r="A110" s="35" t="s">
        <v>65</v>
      </c>
      <c r="B110" s="36" t="s">
        <v>24</v>
      </c>
      <c r="C110" s="35" t="s">
        <v>25</v>
      </c>
      <c r="D110" s="37">
        <v>3</v>
      </c>
      <c r="E110" s="38">
        <f>VLOOKUP($A110,'[1]Bảng tính'!$B$3:$J$305,4,0)</f>
        <v>440694</v>
      </c>
      <c r="F110" s="38">
        <f>VLOOKUP($A110,'[1]Bảng tính'!$B$3:$J$305,5,0)</f>
        <v>971355</v>
      </c>
      <c r="G110" s="38">
        <f>VLOOKUP($A110,'[1]Bảng tính'!$B$3:$J$305,6,0)</f>
        <v>412541</v>
      </c>
      <c r="H110" s="39">
        <v>1</v>
      </c>
      <c r="I110" s="39">
        <v>1</v>
      </c>
      <c r="J110" s="39">
        <v>1</v>
      </c>
      <c r="K110" s="39">
        <v>1</v>
      </c>
      <c r="L110" s="39">
        <v>1</v>
      </c>
      <c r="M110" s="39">
        <v>1</v>
      </c>
      <c r="N110" s="39">
        <v>1</v>
      </c>
      <c r="O110" s="40">
        <f>E110*D110</f>
        <v>1322082</v>
      </c>
      <c r="P110" s="38">
        <f>D110*F110*I110*J110*K110*L110*M110*N110*H110</f>
        <v>2914065</v>
      </c>
      <c r="Q110" s="40">
        <f>G110*D110*H110</f>
        <v>1237623</v>
      </c>
      <c r="R110" s="25" t="s">
        <v>50</v>
      </c>
      <c r="T110" s="35" t="s">
        <v>23</v>
      </c>
    </row>
    <row r="111" spans="1:20" s="16" customFormat="1" x14ac:dyDescent="0.25">
      <c r="A111" s="35" t="s">
        <v>73</v>
      </c>
      <c r="B111" s="36" t="s">
        <v>72</v>
      </c>
      <c r="C111" s="35" t="s">
        <v>26</v>
      </c>
      <c r="D111" s="37">
        <v>1</v>
      </c>
      <c r="E111" s="38">
        <f>VLOOKUP($A111,'[1]Bảng tính'!$B$3:$J$305,4,0)</f>
        <v>877639</v>
      </c>
      <c r="F111" s="38">
        <f>VLOOKUP($A111,'[1]Bảng tính'!$B$3:$J$305,5,0)</f>
        <v>2495961</v>
      </c>
      <c r="G111" s="38">
        <f>VLOOKUP($A111,'[1]Bảng tính'!$B$3:$J$305,6,0)</f>
        <v>1294554</v>
      </c>
      <c r="H111" s="39">
        <v>0.45</v>
      </c>
      <c r="I111" s="39">
        <v>1</v>
      </c>
      <c r="J111" s="39">
        <v>1</v>
      </c>
      <c r="K111" s="39">
        <v>1.3</v>
      </c>
      <c r="L111" s="39">
        <v>1</v>
      </c>
      <c r="M111" s="39">
        <v>1</v>
      </c>
      <c r="N111" s="39">
        <v>1</v>
      </c>
      <c r="O111" s="40">
        <f>E111*D111</f>
        <v>877639</v>
      </c>
      <c r="P111" s="38">
        <f>D111*F111*I111*J111*K111*L111*M111*N111*H111</f>
        <v>1460137.1850000001</v>
      </c>
      <c r="Q111" s="40">
        <f>G111*D111*H111</f>
        <v>582549.30000000005</v>
      </c>
      <c r="R111" s="25" t="s">
        <v>72</v>
      </c>
      <c r="T111" s="35" t="s">
        <v>27</v>
      </c>
    </row>
    <row r="112" spans="1:20" s="16" customFormat="1" x14ac:dyDescent="0.25">
      <c r="A112" s="35" t="s">
        <v>66</v>
      </c>
      <c r="B112" s="36" t="s">
        <v>35</v>
      </c>
      <c r="C112" s="35" t="s">
        <v>36</v>
      </c>
      <c r="D112" s="37">
        <v>1</v>
      </c>
      <c r="E112" s="38">
        <f>VLOOKUP($A112,'[1]Bảng tính'!$B$3:$J$305,4,0)</f>
        <v>563681</v>
      </c>
      <c r="F112" s="38">
        <f>VLOOKUP($A112,'[1]Bảng tính'!$B$3:$J$305,5,0)</f>
        <v>1283879</v>
      </c>
      <c r="G112" s="38">
        <f>VLOOKUP($A112,'[1]Bảng tính'!$B$3:$J$305,6,0)</f>
        <v>711634</v>
      </c>
      <c r="H112" s="39">
        <v>0.45</v>
      </c>
      <c r="I112" s="39">
        <v>1</v>
      </c>
      <c r="J112" s="39">
        <v>1</v>
      </c>
      <c r="K112" s="39">
        <v>1.3</v>
      </c>
      <c r="L112" s="39">
        <v>1</v>
      </c>
      <c r="M112" s="39">
        <v>1</v>
      </c>
      <c r="N112" s="39">
        <v>1</v>
      </c>
      <c r="O112" s="40">
        <f t="shared" ref="O112:O114" si="61">E112*D112</f>
        <v>563681</v>
      </c>
      <c r="P112" s="38">
        <f t="shared" ref="P112:P114" si="62">D112*F112*I112*J112*K112*L112*M112*N112*H112</f>
        <v>751069.21499999997</v>
      </c>
      <c r="Q112" s="40">
        <f t="shared" ref="Q112:Q114" si="63">G112*D112*H112</f>
        <v>320235.3</v>
      </c>
      <c r="R112" s="25" t="s">
        <v>56</v>
      </c>
      <c r="T112" s="35" t="s">
        <v>27</v>
      </c>
    </row>
    <row r="113" spans="1:20" s="14" customFormat="1" x14ac:dyDescent="0.25">
      <c r="A113" s="35" t="s">
        <v>67</v>
      </c>
      <c r="B113" s="36" t="s">
        <v>59</v>
      </c>
      <c r="C113" s="35" t="s">
        <v>33</v>
      </c>
      <c r="D113" s="37">
        <f>1/3</f>
        <v>0.33333333333333331</v>
      </c>
      <c r="E113" s="38">
        <f>VLOOKUP($A113,'[1]Bảng tính'!$B$3:$J$305,4,0)</f>
        <v>563681</v>
      </c>
      <c r="F113" s="38">
        <f>VLOOKUP($A113,'[1]Bảng tính'!$B$3:$J$305,5,0)</f>
        <v>1237422</v>
      </c>
      <c r="G113" s="38">
        <f>VLOOKUP($A113,'[1]Bảng tính'!$B$3:$J$305,6,0)</f>
        <v>525990</v>
      </c>
      <c r="H113" s="39">
        <v>0.45</v>
      </c>
      <c r="I113" s="39">
        <v>1</v>
      </c>
      <c r="J113" s="39">
        <v>1</v>
      </c>
      <c r="K113" s="39">
        <v>1.3</v>
      </c>
      <c r="L113" s="39">
        <v>1</v>
      </c>
      <c r="M113" s="39">
        <v>1</v>
      </c>
      <c r="N113" s="39">
        <v>1</v>
      </c>
      <c r="O113" s="40">
        <f t="shared" si="61"/>
        <v>187893.66666666666</v>
      </c>
      <c r="P113" s="38">
        <f t="shared" si="62"/>
        <v>241297.29000000004</v>
      </c>
      <c r="Q113" s="40">
        <f t="shared" si="63"/>
        <v>78898.5</v>
      </c>
      <c r="R113" s="25" t="s">
        <v>139</v>
      </c>
      <c r="T113" s="35" t="s">
        <v>32</v>
      </c>
    </row>
    <row r="114" spans="1:20" s="16" customFormat="1" x14ac:dyDescent="0.25">
      <c r="A114" s="35" t="s">
        <v>64</v>
      </c>
      <c r="B114" s="36" t="s">
        <v>61</v>
      </c>
      <c r="C114" s="35" t="s">
        <v>31</v>
      </c>
      <c r="D114" s="37">
        <v>3</v>
      </c>
      <c r="E114" s="38">
        <f>VLOOKUP($A114,'[1]Bảng tính'!$B$3:$J$305,4,0)</f>
        <v>563681</v>
      </c>
      <c r="F114" s="38">
        <f>VLOOKUP($A114,'[1]Bảng tính'!$B$3:$J$305,5,0)</f>
        <v>785531</v>
      </c>
      <c r="G114" s="38">
        <f>VLOOKUP($A114,'[1]Bảng tính'!$B$3:$J$305,6,0)</f>
        <v>330033</v>
      </c>
      <c r="H114" s="39">
        <v>0.45</v>
      </c>
      <c r="I114" s="39">
        <v>1</v>
      </c>
      <c r="J114" s="43">
        <v>0.66666666666666663</v>
      </c>
      <c r="K114" s="39">
        <v>1.3</v>
      </c>
      <c r="L114" s="39">
        <v>1</v>
      </c>
      <c r="M114" s="39">
        <v>1</v>
      </c>
      <c r="N114" s="39">
        <v>1</v>
      </c>
      <c r="O114" s="40">
        <f t="shared" si="61"/>
        <v>1691043</v>
      </c>
      <c r="P114" s="38">
        <f t="shared" si="62"/>
        <v>919071.27</v>
      </c>
      <c r="Q114" s="40">
        <f t="shared" si="63"/>
        <v>445544.55</v>
      </c>
      <c r="R114" s="25" t="s">
        <v>70</v>
      </c>
      <c r="T114" s="35" t="s">
        <v>29</v>
      </c>
    </row>
    <row r="115" spans="1:20" s="14" customFormat="1" x14ac:dyDescent="0.25">
      <c r="A115" s="29" t="s">
        <v>52</v>
      </c>
      <c r="B115" s="30" t="s">
        <v>93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2"/>
      <c r="P115" s="31"/>
      <c r="Q115" s="32"/>
      <c r="R115" s="33"/>
      <c r="T115" s="34" t="s">
        <v>37</v>
      </c>
    </row>
    <row r="116" spans="1:20" s="14" customFormat="1" x14ac:dyDescent="0.25">
      <c r="A116" s="29">
        <v>1</v>
      </c>
      <c r="B116" s="30" t="s">
        <v>94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2"/>
      <c r="P116" s="31"/>
      <c r="Q116" s="32"/>
      <c r="R116" s="33"/>
      <c r="T116" s="34">
        <v>1</v>
      </c>
    </row>
    <row r="117" spans="1:20" s="16" customFormat="1" x14ac:dyDescent="0.25">
      <c r="A117" s="35" t="s">
        <v>66</v>
      </c>
      <c r="B117" s="36" t="s">
        <v>28</v>
      </c>
      <c r="C117" s="35" t="s">
        <v>26</v>
      </c>
      <c r="D117" s="37">
        <v>1</v>
      </c>
      <c r="E117" s="38">
        <f>VLOOKUP($A117,'[1]Bảng tính'!$B$3:$J$305,4,0)</f>
        <v>563681</v>
      </c>
      <c r="F117" s="38">
        <f>VLOOKUP($A117,'[1]Bảng tính'!$B$3:$J$305,5,0)</f>
        <v>1283879</v>
      </c>
      <c r="G117" s="38">
        <f>VLOOKUP($A117,'[1]Bảng tính'!$B$3:$J$305,6,0)</f>
        <v>711634</v>
      </c>
      <c r="H117" s="39">
        <v>1</v>
      </c>
      <c r="I117" s="39">
        <v>0.8</v>
      </c>
      <c r="J117" s="39">
        <v>1</v>
      </c>
      <c r="K117" s="39">
        <v>1.2</v>
      </c>
      <c r="L117" s="39">
        <v>1</v>
      </c>
      <c r="M117" s="39">
        <v>1</v>
      </c>
      <c r="N117" s="39">
        <v>1</v>
      </c>
      <c r="O117" s="40">
        <f t="shared" ref="O117:O119" si="64">E117*D117</f>
        <v>563681</v>
      </c>
      <c r="P117" s="38">
        <f t="shared" ref="P117:P119" si="65">D117*F117*I117*J117*K117*L117*M117*N117*H117</f>
        <v>1232523.8400000001</v>
      </c>
      <c r="Q117" s="40">
        <f t="shared" ref="Q117:Q119" si="66">G117*D117*H117</f>
        <v>711634</v>
      </c>
      <c r="R117" s="25" t="s">
        <v>49</v>
      </c>
      <c r="T117" s="35" t="s">
        <v>27</v>
      </c>
    </row>
    <row r="118" spans="1:20" s="16" customFormat="1" x14ac:dyDescent="0.25">
      <c r="A118" s="35" t="s">
        <v>63</v>
      </c>
      <c r="B118" s="36" t="s">
        <v>21</v>
      </c>
      <c r="C118" s="35" t="s">
        <v>22</v>
      </c>
      <c r="D118" s="37">
        <v>3</v>
      </c>
      <c r="E118" s="38">
        <f>VLOOKUP($A118,'[1]Bảng tính'!$B$3:$J$305,4,0)</f>
        <v>553431</v>
      </c>
      <c r="F118" s="38">
        <f>VLOOKUP($A118,'[1]Bảng tính'!$B$3:$J$305,5,0)</f>
        <v>1237422</v>
      </c>
      <c r="G118" s="38">
        <f>VLOOKUP($A118,'[1]Bảng tính'!$B$3:$J$305,6,0)</f>
        <v>525990</v>
      </c>
      <c r="H118" s="39">
        <v>1</v>
      </c>
      <c r="I118" s="39">
        <v>0.8</v>
      </c>
      <c r="J118" s="39">
        <f>2/3</f>
        <v>0.66666666666666663</v>
      </c>
      <c r="K118" s="39">
        <v>1.2</v>
      </c>
      <c r="L118" s="39">
        <v>1</v>
      </c>
      <c r="M118" s="39">
        <v>1</v>
      </c>
      <c r="N118" s="39">
        <v>1</v>
      </c>
      <c r="O118" s="40">
        <f t="shared" si="64"/>
        <v>1660293</v>
      </c>
      <c r="P118" s="38">
        <f t="shared" si="65"/>
        <v>2375850.2400000002</v>
      </c>
      <c r="Q118" s="40">
        <f t="shared" si="66"/>
        <v>1577970</v>
      </c>
      <c r="R118" s="25" t="s">
        <v>74</v>
      </c>
      <c r="T118" s="35" t="s">
        <v>20</v>
      </c>
    </row>
    <row r="119" spans="1:20" s="16" customFormat="1" x14ac:dyDescent="0.25">
      <c r="A119" s="35" t="s">
        <v>63</v>
      </c>
      <c r="B119" s="36" t="s">
        <v>21</v>
      </c>
      <c r="C119" s="35" t="s">
        <v>22</v>
      </c>
      <c r="D119" s="37">
        <v>1</v>
      </c>
      <c r="E119" s="38">
        <f>VLOOKUP($A119,'[1]Bảng tính'!$B$3:$J$305,4,0)</f>
        <v>553431</v>
      </c>
      <c r="F119" s="38">
        <f>VLOOKUP($A119,'[1]Bảng tính'!$B$3:$J$305,5,0)</f>
        <v>1237422</v>
      </c>
      <c r="G119" s="38">
        <f>VLOOKUP($A119,'[1]Bảng tính'!$B$3:$J$305,6,0)</f>
        <v>525990</v>
      </c>
      <c r="H119" s="39">
        <v>1</v>
      </c>
      <c r="I119" s="39">
        <v>0.8</v>
      </c>
      <c r="J119" s="39">
        <f>2/3</f>
        <v>0.66666666666666663</v>
      </c>
      <c r="K119" s="39">
        <v>1.2</v>
      </c>
      <c r="L119" s="39">
        <v>1</v>
      </c>
      <c r="M119" s="39">
        <v>1</v>
      </c>
      <c r="N119" s="39">
        <v>1</v>
      </c>
      <c r="O119" s="40">
        <f t="shared" si="64"/>
        <v>553431</v>
      </c>
      <c r="P119" s="38">
        <f t="shared" si="65"/>
        <v>791950.08</v>
      </c>
      <c r="Q119" s="40">
        <f t="shared" si="66"/>
        <v>525990</v>
      </c>
      <c r="R119" s="25" t="s">
        <v>75</v>
      </c>
      <c r="T119" s="35" t="s">
        <v>20</v>
      </c>
    </row>
    <row r="120" spans="1:20" s="14" customFormat="1" ht="13.5" customHeight="1" x14ac:dyDescent="0.25">
      <c r="A120" s="35" t="s">
        <v>64</v>
      </c>
      <c r="B120" s="56" t="s">
        <v>96</v>
      </c>
      <c r="C120" s="35" t="s">
        <v>31</v>
      </c>
      <c r="D120" s="37">
        <v>3</v>
      </c>
      <c r="E120" s="38">
        <f>VLOOKUP($A120,'[1]Bảng tính'!$B$3:$J$305,4,0)</f>
        <v>563681</v>
      </c>
      <c r="F120" s="38">
        <f>VLOOKUP($A120,'[1]Bảng tính'!$B$3:$J$305,5,0)</f>
        <v>785531</v>
      </c>
      <c r="G120" s="38">
        <f>VLOOKUP($A120,'[1]Bảng tính'!$B$3:$J$305,6,0)</f>
        <v>330033</v>
      </c>
      <c r="H120" s="39">
        <v>1</v>
      </c>
      <c r="I120" s="39">
        <v>1</v>
      </c>
      <c r="J120" s="43">
        <f>2/3</f>
        <v>0.66666666666666663</v>
      </c>
      <c r="K120" s="39">
        <v>1.2</v>
      </c>
      <c r="L120" s="39">
        <v>1</v>
      </c>
      <c r="M120" s="39">
        <v>1</v>
      </c>
      <c r="N120" s="39">
        <v>1</v>
      </c>
      <c r="O120" s="40">
        <f>E120*D120</f>
        <v>1691043</v>
      </c>
      <c r="P120" s="38">
        <f>D120*F120*I120*J120*K120*L120*M120*N120*H120</f>
        <v>1885274.4</v>
      </c>
      <c r="Q120" s="40">
        <f>G120*D120*H120</f>
        <v>990099</v>
      </c>
      <c r="R120" s="41" t="s">
        <v>95</v>
      </c>
    </row>
    <row r="121" spans="1:20" s="16" customFormat="1" x14ac:dyDescent="0.25">
      <c r="A121" s="35" t="s">
        <v>64</v>
      </c>
      <c r="B121" s="36" t="s">
        <v>30</v>
      </c>
      <c r="C121" s="35" t="s">
        <v>31</v>
      </c>
      <c r="D121" s="37">
        <v>3</v>
      </c>
      <c r="E121" s="38">
        <f>VLOOKUP($A121,'[1]Bảng tính'!$B$3:$J$305,4,0)</f>
        <v>563681</v>
      </c>
      <c r="F121" s="38">
        <f>VLOOKUP($A121,'[1]Bảng tính'!$B$3:$J$305,5,0)</f>
        <v>785531</v>
      </c>
      <c r="G121" s="38">
        <f>VLOOKUP($A121,'[1]Bảng tính'!$B$3:$J$305,6,0)</f>
        <v>330033</v>
      </c>
      <c r="H121" s="39">
        <v>1</v>
      </c>
      <c r="I121" s="39">
        <v>0.8</v>
      </c>
      <c r="J121" s="39">
        <f t="shared" ref="J121" si="67">2/3</f>
        <v>0.66666666666666663</v>
      </c>
      <c r="K121" s="39">
        <v>1.2</v>
      </c>
      <c r="L121" s="39">
        <v>1</v>
      </c>
      <c r="M121" s="39">
        <v>1</v>
      </c>
      <c r="N121" s="39">
        <v>1</v>
      </c>
      <c r="O121" s="40">
        <f t="shared" ref="O121:O122" si="68">E121*D121</f>
        <v>1691043</v>
      </c>
      <c r="P121" s="38">
        <f t="shared" ref="P121:P122" si="69">D121*F121*I121*J121*K121*L121*M121*N121*H121</f>
        <v>1508219.52</v>
      </c>
      <c r="Q121" s="40">
        <f t="shared" ref="Q121:Q122" si="70">G121*D121*H121</f>
        <v>990099</v>
      </c>
      <c r="R121" s="25" t="s">
        <v>86</v>
      </c>
      <c r="T121" s="35" t="s">
        <v>29</v>
      </c>
    </row>
    <row r="122" spans="1:20" s="14" customFormat="1" x14ac:dyDescent="0.25">
      <c r="A122" s="35" t="s">
        <v>67</v>
      </c>
      <c r="B122" s="36" t="s">
        <v>34</v>
      </c>
      <c r="C122" s="35" t="s">
        <v>33</v>
      </c>
      <c r="D122" s="37">
        <f>2*3/3</f>
        <v>2</v>
      </c>
      <c r="E122" s="38">
        <f>VLOOKUP($A122,'[1]Bảng tính'!$B$3:$J$305,4,0)</f>
        <v>563681</v>
      </c>
      <c r="F122" s="38">
        <f>VLOOKUP($A122,'[1]Bảng tính'!$B$3:$J$305,5,0)</f>
        <v>1237422</v>
      </c>
      <c r="G122" s="38">
        <f>VLOOKUP($A122,'[1]Bảng tính'!$B$3:$J$305,6,0)</f>
        <v>525990</v>
      </c>
      <c r="H122" s="39">
        <v>1</v>
      </c>
      <c r="I122" s="39">
        <v>0.8</v>
      </c>
      <c r="J122" s="39">
        <v>1</v>
      </c>
      <c r="K122" s="39">
        <v>1.2</v>
      </c>
      <c r="L122" s="39">
        <v>1</v>
      </c>
      <c r="M122" s="39">
        <v>1</v>
      </c>
      <c r="N122" s="39">
        <v>1</v>
      </c>
      <c r="O122" s="40">
        <f t="shared" si="68"/>
        <v>1127362</v>
      </c>
      <c r="P122" s="38">
        <f t="shared" si="69"/>
        <v>2375850.2400000002</v>
      </c>
      <c r="Q122" s="40">
        <f t="shared" si="70"/>
        <v>1051980</v>
      </c>
      <c r="R122" s="25" t="s">
        <v>97</v>
      </c>
      <c r="T122" s="35" t="s">
        <v>32</v>
      </c>
    </row>
    <row r="123" spans="1:20" s="16" customFormat="1" x14ac:dyDescent="0.25">
      <c r="A123" s="35" t="s">
        <v>65</v>
      </c>
      <c r="B123" s="36" t="s">
        <v>24</v>
      </c>
      <c r="C123" s="35" t="s">
        <v>25</v>
      </c>
      <c r="D123" s="37">
        <v>3</v>
      </c>
      <c r="E123" s="38">
        <f>VLOOKUP($A123,'[1]Bảng tính'!$B$3:$J$305,4,0)</f>
        <v>440694</v>
      </c>
      <c r="F123" s="38">
        <f>VLOOKUP($A123,'[1]Bảng tính'!$B$3:$J$305,5,0)</f>
        <v>971355</v>
      </c>
      <c r="G123" s="38">
        <f>VLOOKUP($A123,'[1]Bảng tính'!$B$3:$J$305,6,0)</f>
        <v>412541</v>
      </c>
      <c r="H123" s="39">
        <v>1</v>
      </c>
      <c r="I123" s="39">
        <v>1</v>
      </c>
      <c r="J123" s="39">
        <v>1</v>
      </c>
      <c r="K123" s="39">
        <v>1</v>
      </c>
      <c r="L123" s="39">
        <v>1</v>
      </c>
      <c r="M123" s="39">
        <v>1</v>
      </c>
      <c r="N123" s="39">
        <v>1</v>
      </c>
      <c r="O123" s="40">
        <f>E123*D123</f>
        <v>1322082</v>
      </c>
      <c r="P123" s="38">
        <f>D123*F123*I123*J123*K123*L123*M123*N123*H123</f>
        <v>2914065</v>
      </c>
      <c r="Q123" s="40">
        <f>G123*D123*H123</f>
        <v>1237623</v>
      </c>
      <c r="R123" s="25" t="s">
        <v>50</v>
      </c>
      <c r="T123" s="35" t="s">
        <v>23</v>
      </c>
    </row>
    <row r="124" spans="1:20" s="14" customFormat="1" x14ac:dyDescent="0.25">
      <c r="A124" s="29" t="s">
        <v>53</v>
      </c>
      <c r="B124" s="30" t="s">
        <v>98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2"/>
      <c r="P124" s="31"/>
      <c r="Q124" s="32"/>
      <c r="R124" s="33"/>
      <c r="T124" s="34" t="s">
        <v>37</v>
      </c>
    </row>
    <row r="125" spans="1:20" s="14" customFormat="1" x14ac:dyDescent="0.25">
      <c r="A125" s="29">
        <v>1</v>
      </c>
      <c r="B125" s="30" t="s">
        <v>99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2"/>
      <c r="P125" s="31"/>
      <c r="Q125" s="32"/>
      <c r="R125" s="33"/>
      <c r="T125" s="34">
        <v>1</v>
      </c>
    </row>
    <row r="126" spans="1:20" s="16" customFormat="1" x14ac:dyDescent="0.25">
      <c r="A126" s="35" t="s">
        <v>71</v>
      </c>
      <c r="B126" s="36" t="s">
        <v>89</v>
      </c>
      <c r="C126" s="35" t="s">
        <v>90</v>
      </c>
      <c r="D126" s="37">
        <v>1</v>
      </c>
      <c r="E126" s="38">
        <f>VLOOKUP($A126,'[1]Bảng tính'!$B$3:$J$305,4,0)</f>
        <v>659167</v>
      </c>
      <c r="F126" s="38">
        <f>VLOOKUP($A126,'[1]Bảng tính'!$B$3:$J$305,5,0)</f>
        <v>1212083</v>
      </c>
      <c r="G126" s="38">
        <f>VLOOKUP($A126,'[1]Bảng tính'!$B$3:$J$305,6,0)</f>
        <v>647002</v>
      </c>
      <c r="H126" s="39">
        <v>1</v>
      </c>
      <c r="I126" s="39">
        <v>0.8</v>
      </c>
      <c r="J126" s="39">
        <v>1</v>
      </c>
      <c r="K126" s="39">
        <v>1.3</v>
      </c>
      <c r="L126" s="39">
        <v>1</v>
      </c>
      <c r="M126" s="39">
        <v>1</v>
      </c>
      <c r="N126" s="39">
        <v>1</v>
      </c>
      <c r="O126" s="40">
        <f t="shared" ref="O126:O132" si="71">E126*D126</f>
        <v>659167</v>
      </c>
      <c r="P126" s="38">
        <f t="shared" ref="P126:P132" si="72">D126*F126*I126*J126*K126*L126*M126*N126*H126</f>
        <v>1260566.32</v>
      </c>
      <c r="Q126" s="40">
        <f t="shared" ref="Q126:Q132" si="73">G126*D126*H126</f>
        <v>647002</v>
      </c>
      <c r="R126" s="41" t="s">
        <v>92</v>
      </c>
      <c r="T126" s="42" t="s">
        <v>91</v>
      </c>
    </row>
    <row r="127" spans="1:20" s="16" customFormat="1" x14ac:dyDescent="0.25">
      <c r="A127" s="35" t="s">
        <v>66</v>
      </c>
      <c r="B127" s="36" t="s">
        <v>28</v>
      </c>
      <c r="C127" s="35" t="s">
        <v>36</v>
      </c>
      <c r="D127" s="37">
        <v>1</v>
      </c>
      <c r="E127" s="38">
        <f>VLOOKUP($A127,'[1]Bảng tính'!$B$3:$J$305,4,0)</f>
        <v>563681</v>
      </c>
      <c r="F127" s="38">
        <f>VLOOKUP($A127,'[1]Bảng tính'!$B$3:$J$305,5,0)</f>
        <v>1283879</v>
      </c>
      <c r="G127" s="38">
        <f>VLOOKUP($A127,'[1]Bảng tính'!$B$3:$J$305,6,0)</f>
        <v>711634</v>
      </c>
      <c r="H127" s="39">
        <v>1</v>
      </c>
      <c r="I127" s="39">
        <v>0.8</v>
      </c>
      <c r="J127" s="39">
        <v>1</v>
      </c>
      <c r="K127" s="39">
        <v>1.3</v>
      </c>
      <c r="L127" s="39">
        <v>1</v>
      </c>
      <c r="M127" s="39">
        <v>1</v>
      </c>
      <c r="N127" s="39">
        <v>1</v>
      </c>
      <c r="O127" s="40">
        <f t="shared" si="71"/>
        <v>563681</v>
      </c>
      <c r="P127" s="38">
        <f t="shared" si="72"/>
        <v>1335234.1600000001</v>
      </c>
      <c r="Q127" s="40">
        <f t="shared" si="73"/>
        <v>711634</v>
      </c>
      <c r="R127" s="25" t="s">
        <v>57</v>
      </c>
      <c r="T127" s="35" t="s">
        <v>38</v>
      </c>
    </row>
    <row r="128" spans="1:20" s="16" customFormat="1" x14ac:dyDescent="0.25">
      <c r="A128" s="35" t="s">
        <v>66</v>
      </c>
      <c r="B128" s="36" t="s">
        <v>28</v>
      </c>
      <c r="C128" s="35" t="s">
        <v>26</v>
      </c>
      <c r="D128" s="37">
        <v>1</v>
      </c>
      <c r="E128" s="38">
        <f>VLOOKUP($A128,'[1]Bảng tính'!$B$3:$J$305,4,0)</f>
        <v>563681</v>
      </c>
      <c r="F128" s="38">
        <f>VLOOKUP($A128,'[1]Bảng tính'!$B$3:$J$305,5,0)</f>
        <v>1283879</v>
      </c>
      <c r="G128" s="38">
        <f>VLOOKUP($A128,'[1]Bảng tính'!$B$3:$J$305,6,0)</f>
        <v>711634</v>
      </c>
      <c r="H128" s="39">
        <v>1</v>
      </c>
      <c r="I128" s="39">
        <v>0.8</v>
      </c>
      <c r="J128" s="39">
        <v>1</v>
      </c>
      <c r="K128" s="39">
        <v>1.3</v>
      </c>
      <c r="L128" s="39">
        <v>1</v>
      </c>
      <c r="M128" s="39">
        <v>1</v>
      </c>
      <c r="N128" s="39">
        <v>1</v>
      </c>
      <c r="O128" s="40">
        <f t="shared" si="71"/>
        <v>563681</v>
      </c>
      <c r="P128" s="38">
        <f t="shared" si="72"/>
        <v>1335234.1600000001</v>
      </c>
      <c r="Q128" s="40">
        <f t="shared" si="73"/>
        <v>711634</v>
      </c>
      <c r="R128" s="25" t="s">
        <v>49</v>
      </c>
      <c r="T128" s="35" t="s">
        <v>27</v>
      </c>
    </row>
    <row r="129" spans="1:20" s="16" customFormat="1" x14ac:dyDescent="0.25">
      <c r="A129" s="35" t="s">
        <v>63</v>
      </c>
      <c r="B129" s="36" t="s">
        <v>21</v>
      </c>
      <c r="C129" s="35" t="s">
        <v>22</v>
      </c>
      <c r="D129" s="37">
        <v>3</v>
      </c>
      <c r="E129" s="38">
        <f>VLOOKUP($A129,'[1]Bảng tính'!$B$3:$J$305,4,0)</f>
        <v>553431</v>
      </c>
      <c r="F129" s="38">
        <f>VLOOKUP($A129,'[1]Bảng tính'!$B$3:$J$305,5,0)</f>
        <v>1237422</v>
      </c>
      <c r="G129" s="38">
        <f>VLOOKUP($A129,'[1]Bảng tính'!$B$3:$J$305,6,0)</f>
        <v>525990</v>
      </c>
      <c r="H129" s="39">
        <v>1</v>
      </c>
      <c r="I129" s="39">
        <v>0.8</v>
      </c>
      <c r="J129" s="39">
        <f>2/3</f>
        <v>0.66666666666666663</v>
      </c>
      <c r="K129" s="39">
        <v>1.3</v>
      </c>
      <c r="L129" s="39">
        <v>1</v>
      </c>
      <c r="M129" s="39">
        <v>1</v>
      </c>
      <c r="N129" s="39">
        <v>1</v>
      </c>
      <c r="O129" s="40">
        <f t="shared" si="71"/>
        <v>1660293</v>
      </c>
      <c r="P129" s="38">
        <f t="shared" si="72"/>
        <v>2573837.7600000002</v>
      </c>
      <c r="Q129" s="40">
        <f t="shared" si="73"/>
        <v>1577970</v>
      </c>
      <c r="R129" s="25" t="s">
        <v>74</v>
      </c>
      <c r="T129" s="35" t="s">
        <v>20</v>
      </c>
    </row>
    <row r="130" spans="1:20" s="16" customFormat="1" x14ac:dyDescent="0.25">
      <c r="A130" s="35" t="s">
        <v>63</v>
      </c>
      <c r="B130" s="36" t="s">
        <v>21</v>
      </c>
      <c r="C130" s="35" t="s">
        <v>22</v>
      </c>
      <c r="D130" s="37">
        <v>1</v>
      </c>
      <c r="E130" s="38">
        <f>VLOOKUP($A130,'[1]Bảng tính'!$B$3:$J$305,4,0)</f>
        <v>553431</v>
      </c>
      <c r="F130" s="38">
        <f>VLOOKUP($A130,'[1]Bảng tính'!$B$3:$J$305,5,0)</f>
        <v>1237422</v>
      </c>
      <c r="G130" s="38">
        <f>VLOOKUP($A130,'[1]Bảng tính'!$B$3:$J$305,6,0)</f>
        <v>525990</v>
      </c>
      <c r="H130" s="39">
        <v>1</v>
      </c>
      <c r="I130" s="39">
        <v>0.8</v>
      </c>
      <c r="J130" s="39">
        <f>2/3</f>
        <v>0.66666666666666663</v>
      </c>
      <c r="K130" s="39">
        <v>1.3</v>
      </c>
      <c r="L130" s="39">
        <v>1</v>
      </c>
      <c r="M130" s="39">
        <v>1</v>
      </c>
      <c r="N130" s="39">
        <v>1</v>
      </c>
      <c r="O130" s="40">
        <f t="shared" si="71"/>
        <v>553431</v>
      </c>
      <c r="P130" s="38">
        <f t="shared" si="72"/>
        <v>857945.92</v>
      </c>
      <c r="Q130" s="40">
        <f t="shared" si="73"/>
        <v>525990</v>
      </c>
      <c r="R130" s="25" t="s">
        <v>75</v>
      </c>
      <c r="T130" s="35" t="s">
        <v>20</v>
      </c>
    </row>
    <row r="131" spans="1:20" s="16" customFormat="1" x14ac:dyDescent="0.25">
      <c r="A131" s="35" t="s">
        <v>64</v>
      </c>
      <c r="B131" s="36" t="s">
        <v>30</v>
      </c>
      <c r="C131" s="35" t="s">
        <v>31</v>
      </c>
      <c r="D131" s="37">
        <v>6</v>
      </c>
      <c r="E131" s="38">
        <f>VLOOKUP($A131,'[1]Bảng tính'!$B$3:$J$305,4,0)</f>
        <v>563681</v>
      </c>
      <c r="F131" s="38">
        <f>VLOOKUP($A131,'[1]Bảng tính'!$B$3:$J$305,5,0)</f>
        <v>785531</v>
      </c>
      <c r="G131" s="38">
        <f>VLOOKUP($A131,'[1]Bảng tính'!$B$3:$J$305,6,0)</f>
        <v>330033</v>
      </c>
      <c r="H131" s="39">
        <v>1</v>
      </c>
      <c r="I131" s="39">
        <v>0.8</v>
      </c>
      <c r="J131" s="39">
        <f t="shared" ref="J131" si="74">2/3</f>
        <v>0.66666666666666663</v>
      </c>
      <c r="K131" s="39">
        <v>1.3</v>
      </c>
      <c r="L131" s="39">
        <v>1</v>
      </c>
      <c r="M131" s="39">
        <v>1</v>
      </c>
      <c r="N131" s="39">
        <v>1</v>
      </c>
      <c r="O131" s="40">
        <f t="shared" si="71"/>
        <v>3382086</v>
      </c>
      <c r="P131" s="38">
        <f t="shared" si="72"/>
        <v>3267808.9600000004</v>
      </c>
      <c r="Q131" s="40">
        <f t="shared" si="73"/>
        <v>1980198</v>
      </c>
      <c r="R131" s="25" t="s">
        <v>78</v>
      </c>
      <c r="T131" s="35" t="s">
        <v>29</v>
      </c>
    </row>
    <row r="132" spans="1:20" s="14" customFormat="1" x14ac:dyDescent="0.25">
      <c r="A132" s="35" t="s">
        <v>67</v>
      </c>
      <c r="B132" s="36" t="s">
        <v>34</v>
      </c>
      <c r="C132" s="35" t="s">
        <v>33</v>
      </c>
      <c r="D132" s="37">
        <v>2</v>
      </c>
      <c r="E132" s="38">
        <f>VLOOKUP($A132,'[1]Bảng tính'!$B$3:$J$305,4,0)</f>
        <v>563681</v>
      </c>
      <c r="F132" s="38">
        <f>VLOOKUP($A132,'[1]Bảng tính'!$B$3:$J$305,5,0)</f>
        <v>1237422</v>
      </c>
      <c r="G132" s="38">
        <f>VLOOKUP($A132,'[1]Bảng tính'!$B$3:$J$305,6,0)</f>
        <v>525990</v>
      </c>
      <c r="H132" s="39">
        <v>1</v>
      </c>
      <c r="I132" s="39">
        <v>0.8</v>
      </c>
      <c r="J132" s="39">
        <v>1</v>
      </c>
      <c r="K132" s="39">
        <v>1.3</v>
      </c>
      <c r="L132" s="39">
        <v>1</v>
      </c>
      <c r="M132" s="39">
        <v>1</v>
      </c>
      <c r="N132" s="39">
        <v>1</v>
      </c>
      <c r="O132" s="40">
        <f t="shared" si="71"/>
        <v>1127362</v>
      </c>
      <c r="P132" s="38">
        <f t="shared" si="72"/>
        <v>2573837.7600000002</v>
      </c>
      <c r="Q132" s="40">
        <f t="shared" si="73"/>
        <v>1051980</v>
      </c>
      <c r="R132" s="25" t="s">
        <v>97</v>
      </c>
      <c r="T132" s="35" t="s">
        <v>32</v>
      </c>
    </row>
    <row r="133" spans="1:20" s="16" customFormat="1" x14ac:dyDescent="0.25">
      <c r="A133" s="35" t="s">
        <v>65</v>
      </c>
      <c r="B133" s="36" t="s">
        <v>24</v>
      </c>
      <c r="C133" s="35" t="s">
        <v>25</v>
      </c>
      <c r="D133" s="37">
        <v>3</v>
      </c>
      <c r="E133" s="38">
        <f>VLOOKUP($A133,'[1]Bảng tính'!$B$3:$J$305,4,0)</f>
        <v>440694</v>
      </c>
      <c r="F133" s="38">
        <f>VLOOKUP($A133,'[1]Bảng tính'!$B$3:$J$305,5,0)</f>
        <v>971355</v>
      </c>
      <c r="G133" s="38">
        <f>VLOOKUP($A133,'[1]Bảng tính'!$B$3:$J$305,6,0)</f>
        <v>412541</v>
      </c>
      <c r="H133" s="39">
        <v>1</v>
      </c>
      <c r="I133" s="39">
        <v>1</v>
      </c>
      <c r="J133" s="39">
        <v>1</v>
      </c>
      <c r="K133" s="39">
        <v>1</v>
      </c>
      <c r="L133" s="39">
        <v>1</v>
      </c>
      <c r="M133" s="39">
        <v>1</v>
      </c>
      <c r="N133" s="39">
        <v>1</v>
      </c>
      <c r="O133" s="40">
        <f>E133*D133</f>
        <v>1322082</v>
      </c>
      <c r="P133" s="38">
        <f>D133*F133*I133*J133*K133*L133*M133*N133*H133</f>
        <v>2914065</v>
      </c>
      <c r="Q133" s="40">
        <f>G133*D133*H133</f>
        <v>1237623</v>
      </c>
      <c r="R133" s="25" t="s">
        <v>50</v>
      </c>
      <c r="T133" s="35" t="s">
        <v>23</v>
      </c>
    </row>
    <row r="134" spans="1:20" s="16" customFormat="1" x14ac:dyDescent="0.25">
      <c r="A134" s="35" t="s">
        <v>73</v>
      </c>
      <c r="B134" s="36" t="s">
        <v>72</v>
      </c>
      <c r="C134" s="35" t="s">
        <v>26</v>
      </c>
      <c r="D134" s="37">
        <v>1</v>
      </c>
      <c r="E134" s="38">
        <f>VLOOKUP($A134,'[1]Bảng tính'!$B$3:$J$305,4,0)</f>
        <v>877639</v>
      </c>
      <c r="F134" s="38">
        <f>VLOOKUP($A134,'[1]Bảng tính'!$B$3:$J$305,5,0)</f>
        <v>2495961</v>
      </c>
      <c r="G134" s="38">
        <f>VLOOKUP($A134,'[1]Bảng tính'!$B$3:$J$305,6,0)</f>
        <v>1294554</v>
      </c>
      <c r="H134" s="39">
        <v>0.45</v>
      </c>
      <c r="I134" s="39">
        <v>1</v>
      </c>
      <c r="J134" s="39">
        <v>1</v>
      </c>
      <c r="K134" s="39">
        <v>1.3</v>
      </c>
      <c r="L134" s="39">
        <v>1</v>
      </c>
      <c r="M134" s="39">
        <v>1</v>
      </c>
      <c r="N134" s="39">
        <v>1</v>
      </c>
      <c r="O134" s="40">
        <f>E134*D134</f>
        <v>877639</v>
      </c>
      <c r="P134" s="38">
        <f>D134*F134*I134*J134*K134*L134*M134*N134*H134</f>
        <v>1460137.1850000001</v>
      </c>
      <c r="Q134" s="40">
        <f>G134*D134*H134</f>
        <v>582549.30000000005</v>
      </c>
      <c r="R134" s="25" t="s">
        <v>72</v>
      </c>
      <c r="T134" s="35" t="s">
        <v>27</v>
      </c>
    </row>
    <row r="135" spans="1:20" s="16" customFormat="1" x14ac:dyDescent="0.25">
      <c r="A135" s="35" t="s">
        <v>66</v>
      </c>
      <c r="B135" s="36" t="s">
        <v>35</v>
      </c>
      <c r="C135" s="35" t="s">
        <v>36</v>
      </c>
      <c r="D135" s="37">
        <v>1</v>
      </c>
      <c r="E135" s="38">
        <f>VLOOKUP($A135,'[1]Bảng tính'!$B$3:$J$305,4,0)</f>
        <v>563681</v>
      </c>
      <c r="F135" s="38">
        <f>VLOOKUP($A135,'[1]Bảng tính'!$B$3:$J$305,5,0)</f>
        <v>1283879</v>
      </c>
      <c r="G135" s="38">
        <f>VLOOKUP($A135,'[1]Bảng tính'!$B$3:$J$305,6,0)</f>
        <v>711634</v>
      </c>
      <c r="H135" s="39">
        <v>0.45</v>
      </c>
      <c r="I135" s="39">
        <v>1</v>
      </c>
      <c r="J135" s="39">
        <v>1</v>
      </c>
      <c r="K135" s="39">
        <v>1.3</v>
      </c>
      <c r="L135" s="39">
        <v>1</v>
      </c>
      <c r="M135" s="39">
        <v>1</v>
      </c>
      <c r="N135" s="39">
        <v>1</v>
      </c>
      <c r="O135" s="40">
        <f t="shared" ref="O135:O138" si="75">E135*D135</f>
        <v>563681</v>
      </c>
      <c r="P135" s="38">
        <f t="shared" ref="P135:P138" si="76">D135*F135*I135*J135*K135*L135*M135*N135*H135</f>
        <v>751069.21499999997</v>
      </c>
      <c r="Q135" s="40">
        <f t="shared" ref="Q135:Q138" si="77">G135*D135*H135</f>
        <v>320235.3</v>
      </c>
      <c r="R135" s="25" t="s">
        <v>56</v>
      </c>
      <c r="T135" s="35" t="s">
        <v>27</v>
      </c>
    </row>
    <row r="136" spans="1:20" s="16" customFormat="1" x14ac:dyDescent="0.25">
      <c r="A136" s="35" t="s">
        <v>66</v>
      </c>
      <c r="B136" s="36" t="s">
        <v>35</v>
      </c>
      <c r="C136" s="35" t="s">
        <v>36</v>
      </c>
      <c r="D136" s="37">
        <v>1</v>
      </c>
      <c r="E136" s="38">
        <f>VLOOKUP($A136,'[1]Bảng tính'!$B$3:$J$305,4,0)</f>
        <v>563681</v>
      </c>
      <c r="F136" s="38">
        <f>VLOOKUP($A136,'[1]Bảng tính'!$B$3:$J$305,5,0)</f>
        <v>1283879</v>
      </c>
      <c r="G136" s="38">
        <f>VLOOKUP($A136,'[1]Bảng tính'!$B$3:$J$305,6,0)</f>
        <v>711634</v>
      </c>
      <c r="H136" s="39">
        <v>0.45</v>
      </c>
      <c r="I136" s="39">
        <v>1</v>
      </c>
      <c r="J136" s="39">
        <v>1</v>
      </c>
      <c r="K136" s="39">
        <v>1.3</v>
      </c>
      <c r="L136" s="39">
        <v>1</v>
      </c>
      <c r="M136" s="39">
        <v>1</v>
      </c>
      <c r="N136" s="39">
        <v>1</v>
      </c>
      <c r="O136" s="40">
        <f t="shared" si="75"/>
        <v>563681</v>
      </c>
      <c r="P136" s="38">
        <f t="shared" si="76"/>
        <v>751069.21499999997</v>
      </c>
      <c r="Q136" s="40">
        <f t="shared" si="77"/>
        <v>320235.3</v>
      </c>
      <c r="R136" s="25" t="s">
        <v>58</v>
      </c>
      <c r="T136" s="35" t="s">
        <v>27</v>
      </c>
    </row>
    <row r="137" spans="1:20" s="16" customFormat="1" x14ac:dyDescent="0.25">
      <c r="A137" s="35" t="s">
        <v>64</v>
      </c>
      <c r="B137" s="36" t="s">
        <v>61</v>
      </c>
      <c r="C137" s="35" t="s">
        <v>31</v>
      </c>
      <c r="D137" s="37">
        <v>12</v>
      </c>
      <c r="E137" s="38">
        <f>VLOOKUP($A137,'[1]Bảng tính'!$B$3:$J$305,4,0)</f>
        <v>563681</v>
      </c>
      <c r="F137" s="38">
        <f>VLOOKUP($A137,'[1]Bảng tính'!$B$3:$J$305,5,0)</f>
        <v>785531</v>
      </c>
      <c r="G137" s="38">
        <f>VLOOKUP($A137,'[1]Bảng tính'!$B$3:$J$305,6,0)</f>
        <v>330033</v>
      </c>
      <c r="H137" s="39">
        <v>0.45</v>
      </c>
      <c r="I137" s="39">
        <v>1</v>
      </c>
      <c r="J137" s="43">
        <v>0.66666666666666663</v>
      </c>
      <c r="K137" s="39">
        <v>1.3</v>
      </c>
      <c r="L137" s="39">
        <v>1</v>
      </c>
      <c r="M137" s="39">
        <v>1</v>
      </c>
      <c r="N137" s="39">
        <v>1</v>
      </c>
      <c r="O137" s="40">
        <f t="shared" si="75"/>
        <v>6764172</v>
      </c>
      <c r="P137" s="38">
        <f t="shared" si="76"/>
        <v>3676285.08</v>
      </c>
      <c r="Q137" s="40">
        <f t="shared" si="77"/>
        <v>1782178.2</v>
      </c>
      <c r="R137" s="25" t="s">
        <v>100</v>
      </c>
      <c r="T137" s="35" t="s">
        <v>29</v>
      </c>
    </row>
    <row r="138" spans="1:20" s="14" customFormat="1" x14ac:dyDescent="0.25">
      <c r="A138" s="35" t="s">
        <v>67</v>
      </c>
      <c r="B138" s="36" t="s">
        <v>59</v>
      </c>
      <c r="C138" s="35" t="s">
        <v>33</v>
      </c>
      <c r="D138" s="37">
        <v>1</v>
      </c>
      <c r="E138" s="38">
        <f>VLOOKUP($A138,'[1]Bảng tính'!$B$3:$J$305,4,0)</f>
        <v>563681</v>
      </c>
      <c r="F138" s="38">
        <f>VLOOKUP($A138,'[1]Bảng tính'!$B$3:$J$305,5,0)</f>
        <v>1237422</v>
      </c>
      <c r="G138" s="38">
        <f>VLOOKUP($A138,'[1]Bảng tính'!$B$3:$J$305,6,0)</f>
        <v>525990</v>
      </c>
      <c r="H138" s="39">
        <v>0.45</v>
      </c>
      <c r="I138" s="39">
        <v>1</v>
      </c>
      <c r="J138" s="39">
        <v>1</v>
      </c>
      <c r="K138" s="39">
        <v>1.3</v>
      </c>
      <c r="L138" s="39">
        <v>1</v>
      </c>
      <c r="M138" s="39">
        <v>1</v>
      </c>
      <c r="N138" s="39">
        <v>1</v>
      </c>
      <c r="O138" s="40">
        <f t="shared" si="75"/>
        <v>563681</v>
      </c>
      <c r="P138" s="38">
        <f t="shared" si="76"/>
        <v>723891.87000000011</v>
      </c>
      <c r="Q138" s="40">
        <f t="shared" si="77"/>
        <v>236695.5</v>
      </c>
      <c r="R138" s="25" t="s">
        <v>101</v>
      </c>
      <c r="T138" s="35" t="s">
        <v>32</v>
      </c>
    </row>
    <row r="139" spans="1:20" s="14" customFormat="1" x14ac:dyDescent="0.25">
      <c r="A139" s="29" t="s">
        <v>81</v>
      </c>
      <c r="B139" s="30" t="s">
        <v>102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2"/>
      <c r="P139" s="31"/>
      <c r="Q139" s="32"/>
      <c r="R139" s="33"/>
      <c r="T139" s="34" t="s">
        <v>37</v>
      </c>
    </row>
    <row r="140" spans="1:20" s="14" customFormat="1" x14ac:dyDescent="0.25">
      <c r="A140" s="29">
        <v>1</v>
      </c>
      <c r="B140" s="30" t="s">
        <v>103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2"/>
      <c r="P140" s="31"/>
      <c r="Q140" s="32"/>
      <c r="R140" s="33"/>
      <c r="T140" s="34">
        <v>1</v>
      </c>
    </row>
    <row r="141" spans="1:20" s="16" customFormat="1" x14ac:dyDescent="0.25">
      <c r="A141" s="35" t="s">
        <v>66</v>
      </c>
      <c r="B141" s="36" t="s">
        <v>28</v>
      </c>
      <c r="C141" s="35" t="s">
        <v>36</v>
      </c>
      <c r="D141" s="37">
        <v>1</v>
      </c>
      <c r="E141" s="38">
        <f>VLOOKUP($A141,'[1]Bảng tính'!$B$3:$J$305,4,0)</f>
        <v>563681</v>
      </c>
      <c r="F141" s="38">
        <f>VLOOKUP($A141,'[1]Bảng tính'!$B$3:$J$305,5,0)</f>
        <v>1283879</v>
      </c>
      <c r="G141" s="38">
        <f>VLOOKUP($A141,'[1]Bảng tính'!$B$3:$J$305,6,0)</f>
        <v>711634</v>
      </c>
      <c r="H141" s="39">
        <v>1</v>
      </c>
      <c r="I141" s="39">
        <v>0.8</v>
      </c>
      <c r="J141" s="39">
        <v>1</v>
      </c>
      <c r="K141" s="39">
        <v>1.2</v>
      </c>
      <c r="L141" s="39">
        <v>1</v>
      </c>
      <c r="M141" s="39">
        <v>1</v>
      </c>
      <c r="N141" s="39">
        <v>1</v>
      </c>
      <c r="O141" s="40">
        <f t="shared" ref="O141:O143" si="78">E141*D141</f>
        <v>563681</v>
      </c>
      <c r="P141" s="38">
        <f t="shared" ref="P141:P143" si="79">D141*F141*I141*J141*K141*L141*M141*N141*H141</f>
        <v>1232523.8400000001</v>
      </c>
      <c r="Q141" s="40">
        <f t="shared" ref="Q141:Q143" si="80">G141*D141*H141</f>
        <v>711634</v>
      </c>
      <c r="R141" s="25" t="s">
        <v>57</v>
      </c>
      <c r="T141" s="35" t="s">
        <v>38</v>
      </c>
    </row>
    <row r="142" spans="1:20" s="16" customFormat="1" x14ac:dyDescent="0.25">
      <c r="A142" s="35" t="s">
        <v>63</v>
      </c>
      <c r="B142" s="36" t="s">
        <v>21</v>
      </c>
      <c r="C142" s="35" t="s">
        <v>22</v>
      </c>
      <c r="D142" s="37">
        <v>3</v>
      </c>
      <c r="E142" s="38">
        <f>VLOOKUP($A142,'[1]Bảng tính'!$B$3:$J$305,4,0)</f>
        <v>553431</v>
      </c>
      <c r="F142" s="38">
        <f>VLOOKUP($A142,'[1]Bảng tính'!$B$3:$J$305,5,0)</f>
        <v>1237422</v>
      </c>
      <c r="G142" s="38">
        <f>VLOOKUP($A142,'[1]Bảng tính'!$B$3:$J$305,6,0)</f>
        <v>525990</v>
      </c>
      <c r="H142" s="39">
        <v>1</v>
      </c>
      <c r="I142" s="39">
        <v>0.8</v>
      </c>
      <c r="J142" s="39">
        <f>2/3</f>
        <v>0.66666666666666663</v>
      </c>
      <c r="K142" s="39">
        <v>1.2</v>
      </c>
      <c r="L142" s="39">
        <v>1</v>
      </c>
      <c r="M142" s="39">
        <v>1</v>
      </c>
      <c r="N142" s="39">
        <v>1</v>
      </c>
      <c r="O142" s="40">
        <f t="shared" si="78"/>
        <v>1660293</v>
      </c>
      <c r="P142" s="38">
        <f t="shared" si="79"/>
        <v>2375850.2400000002</v>
      </c>
      <c r="Q142" s="40">
        <f t="shared" si="80"/>
        <v>1577970</v>
      </c>
      <c r="R142" s="25" t="s">
        <v>74</v>
      </c>
      <c r="T142" s="35" t="s">
        <v>20</v>
      </c>
    </row>
    <row r="143" spans="1:20" s="16" customFormat="1" x14ac:dyDescent="0.25">
      <c r="A143" s="35" t="s">
        <v>63</v>
      </c>
      <c r="B143" s="36" t="s">
        <v>21</v>
      </c>
      <c r="C143" s="35" t="s">
        <v>22</v>
      </c>
      <c r="D143" s="37">
        <v>1</v>
      </c>
      <c r="E143" s="38">
        <f>VLOOKUP($A143,'[1]Bảng tính'!$B$3:$J$305,4,0)</f>
        <v>553431</v>
      </c>
      <c r="F143" s="38">
        <f>VLOOKUP($A143,'[1]Bảng tính'!$B$3:$J$305,5,0)</f>
        <v>1237422</v>
      </c>
      <c r="G143" s="38">
        <f>VLOOKUP($A143,'[1]Bảng tính'!$B$3:$J$305,6,0)</f>
        <v>525990</v>
      </c>
      <c r="H143" s="39">
        <v>1</v>
      </c>
      <c r="I143" s="39">
        <v>0.8</v>
      </c>
      <c r="J143" s="39">
        <f>2/3</f>
        <v>0.66666666666666663</v>
      </c>
      <c r="K143" s="39">
        <v>1.2</v>
      </c>
      <c r="L143" s="39">
        <v>1</v>
      </c>
      <c r="M143" s="39">
        <v>1</v>
      </c>
      <c r="N143" s="39">
        <v>1</v>
      </c>
      <c r="O143" s="40">
        <f t="shared" si="78"/>
        <v>553431</v>
      </c>
      <c r="P143" s="38">
        <f t="shared" si="79"/>
        <v>791950.08</v>
      </c>
      <c r="Q143" s="40">
        <f t="shared" si="80"/>
        <v>525990</v>
      </c>
      <c r="R143" s="25" t="s">
        <v>75</v>
      </c>
      <c r="T143" s="35" t="s">
        <v>20</v>
      </c>
    </row>
    <row r="144" spans="1:20" s="14" customFormat="1" ht="13.5" customHeight="1" x14ac:dyDescent="0.25">
      <c r="A144" s="35" t="s">
        <v>64</v>
      </c>
      <c r="B144" s="56" t="s">
        <v>96</v>
      </c>
      <c r="C144" s="35" t="s">
        <v>31</v>
      </c>
      <c r="D144" s="37">
        <v>1</v>
      </c>
      <c r="E144" s="38">
        <f>VLOOKUP($A144,'[1]Bảng tính'!$B$3:$J$305,4,0)</f>
        <v>563681</v>
      </c>
      <c r="F144" s="38">
        <f>VLOOKUP($A144,'[1]Bảng tính'!$B$3:$J$305,5,0)</f>
        <v>785531</v>
      </c>
      <c r="G144" s="38">
        <f>VLOOKUP($A144,'[1]Bảng tính'!$B$3:$J$305,6,0)</f>
        <v>330033</v>
      </c>
      <c r="H144" s="39">
        <v>1</v>
      </c>
      <c r="I144" s="39">
        <v>1</v>
      </c>
      <c r="J144" s="43">
        <f>2/3</f>
        <v>0.66666666666666663</v>
      </c>
      <c r="K144" s="39">
        <v>1.2</v>
      </c>
      <c r="L144" s="39">
        <v>1</v>
      </c>
      <c r="M144" s="39">
        <v>1</v>
      </c>
      <c r="N144" s="39">
        <v>1</v>
      </c>
      <c r="O144" s="40">
        <f>E144*D144</f>
        <v>563681</v>
      </c>
      <c r="P144" s="38">
        <f>D144*F144*I144*J144*K144*L144*M144*N144*H144</f>
        <v>628424.79999999993</v>
      </c>
      <c r="Q144" s="40">
        <f>G144*D144*H144</f>
        <v>330033</v>
      </c>
      <c r="R144" s="41" t="s">
        <v>95</v>
      </c>
    </row>
    <row r="145" spans="1:20" s="16" customFormat="1" x14ac:dyDescent="0.25">
      <c r="A145" s="35" t="s">
        <v>64</v>
      </c>
      <c r="B145" s="36" t="s">
        <v>30</v>
      </c>
      <c r="C145" s="35" t="s">
        <v>31</v>
      </c>
      <c r="D145" s="37">
        <v>9</v>
      </c>
      <c r="E145" s="38">
        <f>VLOOKUP($A145,'[1]Bảng tính'!$B$3:$J$305,4,0)</f>
        <v>563681</v>
      </c>
      <c r="F145" s="38">
        <f>VLOOKUP($A145,'[1]Bảng tính'!$B$3:$J$305,5,0)</f>
        <v>785531</v>
      </c>
      <c r="G145" s="38">
        <f>VLOOKUP($A145,'[1]Bảng tính'!$B$3:$J$305,6,0)</f>
        <v>330033</v>
      </c>
      <c r="H145" s="39">
        <v>1</v>
      </c>
      <c r="I145" s="39">
        <v>0.8</v>
      </c>
      <c r="J145" s="39">
        <f t="shared" ref="J145" si="81">2/3</f>
        <v>0.66666666666666663</v>
      </c>
      <c r="K145" s="39">
        <v>1.2</v>
      </c>
      <c r="L145" s="39">
        <v>1</v>
      </c>
      <c r="M145" s="39">
        <v>1</v>
      </c>
      <c r="N145" s="39">
        <v>1</v>
      </c>
      <c r="O145" s="40">
        <f t="shared" ref="O145:O146" si="82">E145*D145</f>
        <v>5073129</v>
      </c>
      <c r="P145" s="38">
        <f t="shared" ref="P145:P146" si="83">D145*F145*I145*J145*K145*L145*M145*N145*H145</f>
        <v>4524658.5599999996</v>
      </c>
      <c r="Q145" s="40">
        <f t="shared" ref="Q145:Q146" si="84">G145*D145*H145</f>
        <v>2970297</v>
      </c>
      <c r="R145" s="25" t="s">
        <v>104</v>
      </c>
      <c r="T145" s="35" t="s">
        <v>29</v>
      </c>
    </row>
    <row r="146" spans="1:20" s="14" customFormat="1" x14ac:dyDescent="0.25">
      <c r="A146" s="35" t="s">
        <v>67</v>
      </c>
      <c r="B146" s="36" t="s">
        <v>34</v>
      </c>
      <c r="C146" s="35" t="s">
        <v>33</v>
      </c>
      <c r="D146" s="37">
        <f>2*3/3</f>
        <v>2</v>
      </c>
      <c r="E146" s="38">
        <f>VLOOKUP($A146,'[1]Bảng tính'!$B$3:$J$305,4,0)</f>
        <v>563681</v>
      </c>
      <c r="F146" s="38">
        <f>VLOOKUP($A146,'[1]Bảng tính'!$B$3:$J$305,5,0)</f>
        <v>1237422</v>
      </c>
      <c r="G146" s="38">
        <f>VLOOKUP($A146,'[1]Bảng tính'!$B$3:$J$305,6,0)</f>
        <v>525990</v>
      </c>
      <c r="H146" s="39">
        <v>1</v>
      </c>
      <c r="I146" s="39">
        <v>0.8</v>
      </c>
      <c r="J146" s="39">
        <v>1</v>
      </c>
      <c r="K146" s="39">
        <v>1.2</v>
      </c>
      <c r="L146" s="39">
        <v>1</v>
      </c>
      <c r="M146" s="39">
        <v>1</v>
      </c>
      <c r="N146" s="39">
        <v>1</v>
      </c>
      <c r="O146" s="40">
        <f t="shared" si="82"/>
        <v>1127362</v>
      </c>
      <c r="P146" s="38">
        <f t="shared" si="83"/>
        <v>2375850.2400000002</v>
      </c>
      <c r="Q146" s="40">
        <f t="shared" si="84"/>
        <v>1051980</v>
      </c>
      <c r="R146" s="25" t="s">
        <v>80</v>
      </c>
      <c r="T146" s="35" t="s">
        <v>32</v>
      </c>
    </row>
    <row r="147" spans="1:20" s="16" customFormat="1" x14ac:dyDescent="0.25">
      <c r="A147" s="35" t="s">
        <v>65</v>
      </c>
      <c r="B147" s="36" t="s">
        <v>24</v>
      </c>
      <c r="C147" s="35" t="s">
        <v>25</v>
      </c>
      <c r="D147" s="37">
        <v>3</v>
      </c>
      <c r="E147" s="38">
        <f>VLOOKUP($A147,'[1]Bảng tính'!$B$3:$J$305,4,0)</f>
        <v>440694</v>
      </c>
      <c r="F147" s="38">
        <f>VLOOKUP($A147,'[1]Bảng tính'!$B$3:$J$305,5,0)</f>
        <v>971355</v>
      </c>
      <c r="G147" s="38">
        <f>VLOOKUP($A147,'[1]Bảng tính'!$B$3:$J$305,6,0)</f>
        <v>412541</v>
      </c>
      <c r="H147" s="39">
        <v>1</v>
      </c>
      <c r="I147" s="39">
        <v>1</v>
      </c>
      <c r="J147" s="39">
        <v>1</v>
      </c>
      <c r="K147" s="39">
        <v>1</v>
      </c>
      <c r="L147" s="39">
        <v>1</v>
      </c>
      <c r="M147" s="39">
        <v>1</v>
      </c>
      <c r="N147" s="39">
        <v>1</v>
      </c>
      <c r="O147" s="40">
        <f>E147*D147</f>
        <v>1322082</v>
      </c>
      <c r="P147" s="38">
        <f>D147*F147*I147*J147*K147*L147*M147*N147*H147</f>
        <v>2914065</v>
      </c>
      <c r="Q147" s="40">
        <f>G147*D147*H147</f>
        <v>1237623</v>
      </c>
      <c r="R147" s="25" t="s">
        <v>50</v>
      </c>
      <c r="T147" s="35" t="s">
        <v>23</v>
      </c>
    </row>
    <row r="148" spans="1:20" s="14" customFormat="1" x14ac:dyDescent="0.25">
      <c r="A148" s="29" t="s">
        <v>105</v>
      </c>
      <c r="B148" s="30" t="s">
        <v>106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2"/>
      <c r="P148" s="31"/>
      <c r="Q148" s="32"/>
      <c r="R148" s="33"/>
      <c r="T148" s="34" t="s">
        <v>37</v>
      </c>
    </row>
    <row r="149" spans="1:20" s="14" customFormat="1" x14ac:dyDescent="0.25">
      <c r="A149" s="29">
        <v>1</v>
      </c>
      <c r="B149" s="30" t="s">
        <v>107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2"/>
      <c r="P149" s="31"/>
      <c r="Q149" s="32"/>
      <c r="R149" s="33"/>
      <c r="T149" s="34">
        <v>1</v>
      </c>
    </row>
    <row r="150" spans="1:20" s="16" customFormat="1" x14ac:dyDescent="0.25">
      <c r="A150" s="35" t="s">
        <v>71</v>
      </c>
      <c r="B150" s="36" t="s">
        <v>89</v>
      </c>
      <c r="C150" s="35" t="s">
        <v>90</v>
      </c>
      <c r="D150" s="37">
        <v>1</v>
      </c>
      <c r="E150" s="38">
        <f>VLOOKUP($A150,'[1]Bảng tính'!$B$3:$J$305,4,0)</f>
        <v>659167</v>
      </c>
      <c r="F150" s="38">
        <f>VLOOKUP($A150,'[1]Bảng tính'!$B$3:$J$305,5,0)</f>
        <v>1212083</v>
      </c>
      <c r="G150" s="38">
        <f>VLOOKUP($A150,'[1]Bảng tính'!$B$3:$J$305,6,0)</f>
        <v>647002</v>
      </c>
      <c r="H150" s="39">
        <v>1</v>
      </c>
      <c r="I150" s="39">
        <v>0.8</v>
      </c>
      <c r="J150" s="39">
        <v>1</v>
      </c>
      <c r="K150" s="39">
        <v>1.2</v>
      </c>
      <c r="L150" s="39">
        <v>1</v>
      </c>
      <c r="M150" s="39">
        <v>1</v>
      </c>
      <c r="N150" s="39">
        <v>1</v>
      </c>
      <c r="O150" s="40">
        <f t="shared" ref="O150:O154" si="85">E150*D150</f>
        <v>659167</v>
      </c>
      <c r="P150" s="38">
        <f t="shared" ref="P150:P154" si="86">D150*F150*I150*J150*K150*L150*M150*N150*H150</f>
        <v>1163599.68</v>
      </c>
      <c r="Q150" s="40">
        <f t="shared" ref="Q150:Q154" si="87">G150*D150*H150</f>
        <v>647002</v>
      </c>
      <c r="R150" s="41" t="s">
        <v>92</v>
      </c>
      <c r="T150" s="42" t="s">
        <v>91</v>
      </c>
    </row>
    <row r="151" spans="1:20" s="16" customFormat="1" x14ac:dyDescent="0.25">
      <c r="A151" s="35" t="s">
        <v>66</v>
      </c>
      <c r="B151" s="36" t="s">
        <v>28</v>
      </c>
      <c r="C151" s="35" t="s">
        <v>36</v>
      </c>
      <c r="D151" s="37">
        <v>2</v>
      </c>
      <c r="E151" s="38">
        <f>VLOOKUP($A151,'[1]Bảng tính'!$B$3:$J$305,4,0)</f>
        <v>563681</v>
      </c>
      <c r="F151" s="38">
        <f>VLOOKUP($A151,'[1]Bảng tính'!$B$3:$J$305,5,0)</f>
        <v>1283879</v>
      </c>
      <c r="G151" s="38">
        <f>VLOOKUP($A151,'[1]Bảng tính'!$B$3:$J$305,6,0)</f>
        <v>711634</v>
      </c>
      <c r="H151" s="39">
        <v>1</v>
      </c>
      <c r="I151" s="39">
        <v>0.8</v>
      </c>
      <c r="J151" s="39">
        <v>1</v>
      </c>
      <c r="K151" s="39">
        <v>1.2</v>
      </c>
      <c r="L151" s="39">
        <v>1</v>
      </c>
      <c r="M151" s="39">
        <v>1</v>
      </c>
      <c r="N151" s="39">
        <v>1</v>
      </c>
      <c r="O151" s="40">
        <f t="shared" si="85"/>
        <v>1127362</v>
      </c>
      <c r="P151" s="38">
        <f t="shared" si="86"/>
        <v>2465047.6800000002</v>
      </c>
      <c r="Q151" s="40">
        <f t="shared" si="87"/>
        <v>1423268</v>
      </c>
      <c r="R151" s="25" t="s">
        <v>62</v>
      </c>
      <c r="T151" s="35" t="s">
        <v>38</v>
      </c>
    </row>
    <row r="152" spans="1:20" s="16" customFormat="1" x14ac:dyDescent="0.25">
      <c r="A152" s="35" t="s">
        <v>66</v>
      </c>
      <c r="B152" s="36" t="s">
        <v>28</v>
      </c>
      <c r="C152" s="35" t="s">
        <v>26</v>
      </c>
      <c r="D152" s="37">
        <v>1</v>
      </c>
      <c r="E152" s="38">
        <f>VLOOKUP($A152,'[1]Bảng tính'!$B$3:$J$305,4,0)</f>
        <v>563681</v>
      </c>
      <c r="F152" s="38">
        <f>VLOOKUP($A152,'[1]Bảng tính'!$B$3:$J$305,5,0)</f>
        <v>1283879</v>
      </c>
      <c r="G152" s="38">
        <f>VLOOKUP($A152,'[1]Bảng tính'!$B$3:$J$305,6,0)</f>
        <v>711634</v>
      </c>
      <c r="H152" s="39">
        <v>1</v>
      </c>
      <c r="I152" s="39">
        <v>0.8</v>
      </c>
      <c r="J152" s="39">
        <v>1</v>
      </c>
      <c r="K152" s="39">
        <v>1.2</v>
      </c>
      <c r="L152" s="39">
        <v>1</v>
      </c>
      <c r="M152" s="39">
        <v>1</v>
      </c>
      <c r="N152" s="39">
        <v>1</v>
      </c>
      <c r="O152" s="40">
        <f t="shared" si="85"/>
        <v>563681</v>
      </c>
      <c r="P152" s="38">
        <f t="shared" si="86"/>
        <v>1232523.8400000001</v>
      </c>
      <c r="Q152" s="40">
        <f t="shared" si="87"/>
        <v>711634</v>
      </c>
      <c r="R152" s="25" t="s">
        <v>49</v>
      </c>
      <c r="T152" s="35" t="s">
        <v>27</v>
      </c>
    </row>
    <row r="153" spans="1:20" s="16" customFormat="1" x14ac:dyDescent="0.25">
      <c r="A153" s="35" t="s">
        <v>63</v>
      </c>
      <c r="B153" s="36" t="s">
        <v>21</v>
      </c>
      <c r="C153" s="35" t="s">
        <v>22</v>
      </c>
      <c r="D153" s="37">
        <v>3</v>
      </c>
      <c r="E153" s="38">
        <f>VLOOKUP($A153,'[1]Bảng tính'!$B$3:$J$305,4,0)</f>
        <v>553431</v>
      </c>
      <c r="F153" s="38">
        <f>VLOOKUP($A153,'[1]Bảng tính'!$B$3:$J$305,5,0)</f>
        <v>1237422</v>
      </c>
      <c r="G153" s="38">
        <f>VLOOKUP($A153,'[1]Bảng tính'!$B$3:$J$305,6,0)</f>
        <v>525990</v>
      </c>
      <c r="H153" s="39">
        <v>1</v>
      </c>
      <c r="I153" s="39">
        <v>0.8</v>
      </c>
      <c r="J153" s="39">
        <f>2/3</f>
        <v>0.66666666666666663</v>
      </c>
      <c r="K153" s="39">
        <v>1.2</v>
      </c>
      <c r="L153" s="39">
        <v>1</v>
      </c>
      <c r="M153" s="39">
        <v>1</v>
      </c>
      <c r="N153" s="39">
        <v>1</v>
      </c>
      <c r="O153" s="40">
        <f t="shared" si="85"/>
        <v>1660293</v>
      </c>
      <c r="P153" s="38">
        <f t="shared" si="86"/>
        <v>2375850.2400000002</v>
      </c>
      <c r="Q153" s="40">
        <f t="shared" si="87"/>
        <v>1577970</v>
      </c>
      <c r="R153" s="25" t="s">
        <v>74</v>
      </c>
      <c r="T153" s="35" t="s">
        <v>20</v>
      </c>
    </row>
    <row r="154" spans="1:20" s="16" customFormat="1" x14ac:dyDescent="0.25">
      <c r="A154" s="35" t="s">
        <v>63</v>
      </c>
      <c r="B154" s="36" t="s">
        <v>21</v>
      </c>
      <c r="C154" s="35" t="s">
        <v>22</v>
      </c>
      <c r="D154" s="37">
        <v>1</v>
      </c>
      <c r="E154" s="38">
        <f>VLOOKUP($A154,'[1]Bảng tính'!$B$3:$J$305,4,0)</f>
        <v>553431</v>
      </c>
      <c r="F154" s="38">
        <f>VLOOKUP($A154,'[1]Bảng tính'!$B$3:$J$305,5,0)</f>
        <v>1237422</v>
      </c>
      <c r="G154" s="38">
        <f>VLOOKUP($A154,'[1]Bảng tính'!$B$3:$J$305,6,0)</f>
        <v>525990</v>
      </c>
      <c r="H154" s="39">
        <v>1</v>
      </c>
      <c r="I154" s="39">
        <v>0.8</v>
      </c>
      <c r="J154" s="39">
        <f>2/3</f>
        <v>0.66666666666666663</v>
      </c>
      <c r="K154" s="39">
        <v>1.2</v>
      </c>
      <c r="L154" s="39">
        <v>1</v>
      </c>
      <c r="M154" s="39">
        <v>1</v>
      </c>
      <c r="N154" s="39">
        <v>1</v>
      </c>
      <c r="O154" s="40">
        <f t="shared" si="85"/>
        <v>553431</v>
      </c>
      <c r="P154" s="38">
        <f t="shared" si="86"/>
        <v>791950.08</v>
      </c>
      <c r="Q154" s="40">
        <f t="shared" si="87"/>
        <v>525990</v>
      </c>
      <c r="R154" s="25" t="s">
        <v>75</v>
      </c>
      <c r="T154" s="35" t="s">
        <v>20</v>
      </c>
    </row>
    <row r="155" spans="1:20" s="14" customFormat="1" ht="13.5" customHeight="1" x14ac:dyDescent="0.25">
      <c r="A155" s="35" t="s">
        <v>64</v>
      </c>
      <c r="B155" s="56" t="s">
        <v>96</v>
      </c>
      <c r="C155" s="35" t="s">
        <v>31</v>
      </c>
      <c r="D155" s="37">
        <v>1</v>
      </c>
      <c r="E155" s="38">
        <f>VLOOKUP($A155,'[1]Bảng tính'!$B$3:$J$305,4,0)</f>
        <v>563681</v>
      </c>
      <c r="F155" s="38">
        <f>VLOOKUP($A155,'[1]Bảng tính'!$B$3:$J$305,5,0)</f>
        <v>785531</v>
      </c>
      <c r="G155" s="38">
        <f>VLOOKUP($A155,'[1]Bảng tính'!$B$3:$J$305,6,0)</f>
        <v>330033</v>
      </c>
      <c r="H155" s="39">
        <v>1</v>
      </c>
      <c r="I155" s="39">
        <v>1</v>
      </c>
      <c r="J155" s="43">
        <f>2/3</f>
        <v>0.66666666666666663</v>
      </c>
      <c r="K155" s="39">
        <v>1.2</v>
      </c>
      <c r="L155" s="39">
        <v>1</v>
      </c>
      <c r="M155" s="39">
        <v>1</v>
      </c>
      <c r="N155" s="39">
        <v>1</v>
      </c>
      <c r="O155" s="40">
        <f>E155*D155</f>
        <v>563681</v>
      </c>
      <c r="P155" s="38">
        <f>D155*F155*I155*J155*K155*L155*M155*N155*H155</f>
        <v>628424.79999999993</v>
      </c>
      <c r="Q155" s="40">
        <f>G155*D155*H155</f>
        <v>330033</v>
      </c>
      <c r="R155" s="41" t="s">
        <v>95</v>
      </c>
    </row>
    <row r="156" spans="1:20" s="16" customFormat="1" x14ac:dyDescent="0.25">
      <c r="A156" s="35" t="s">
        <v>64</v>
      </c>
      <c r="B156" s="36" t="s">
        <v>30</v>
      </c>
      <c r="C156" s="35" t="s">
        <v>31</v>
      </c>
      <c r="D156" s="37">
        <v>9</v>
      </c>
      <c r="E156" s="38">
        <f>VLOOKUP($A156,'[1]Bảng tính'!$B$3:$J$305,4,0)</f>
        <v>563681</v>
      </c>
      <c r="F156" s="38">
        <f>VLOOKUP($A156,'[1]Bảng tính'!$B$3:$J$305,5,0)</f>
        <v>785531</v>
      </c>
      <c r="G156" s="38">
        <f>VLOOKUP($A156,'[1]Bảng tính'!$B$3:$J$305,6,0)</f>
        <v>330033</v>
      </c>
      <c r="H156" s="39">
        <v>1</v>
      </c>
      <c r="I156" s="39">
        <v>0.8</v>
      </c>
      <c r="J156" s="39">
        <f t="shared" ref="J156" si="88">2/3</f>
        <v>0.66666666666666663</v>
      </c>
      <c r="K156" s="39">
        <v>1.2</v>
      </c>
      <c r="L156" s="39">
        <v>1</v>
      </c>
      <c r="M156" s="39">
        <v>1</v>
      </c>
      <c r="N156" s="39">
        <v>1</v>
      </c>
      <c r="O156" s="40">
        <f t="shared" ref="O156:O157" si="89">E156*D156</f>
        <v>5073129</v>
      </c>
      <c r="P156" s="38">
        <f t="shared" ref="P156:P157" si="90">D156*F156*I156*J156*K156*L156*M156*N156*H156</f>
        <v>4524658.5599999996</v>
      </c>
      <c r="Q156" s="40">
        <f t="shared" ref="Q156:Q157" si="91">G156*D156*H156</f>
        <v>2970297</v>
      </c>
      <c r="R156" s="25" t="s">
        <v>104</v>
      </c>
      <c r="T156" s="35" t="s">
        <v>29</v>
      </c>
    </row>
    <row r="157" spans="1:20" s="14" customFormat="1" x14ac:dyDescent="0.25">
      <c r="A157" s="35" t="s">
        <v>67</v>
      </c>
      <c r="B157" s="36" t="s">
        <v>34</v>
      </c>
      <c r="C157" s="35" t="s">
        <v>33</v>
      </c>
      <c r="D157" s="37">
        <f>3</f>
        <v>3</v>
      </c>
      <c r="E157" s="38">
        <f>VLOOKUP($A157,'[1]Bảng tính'!$B$3:$J$305,4,0)</f>
        <v>563681</v>
      </c>
      <c r="F157" s="38">
        <f>VLOOKUP($A157,'[1]Bảng tính'!$B$3:$J$305,5,0)</f>
        <v>1237422</v>
      </c>
      <c r="G157" s="38">
        <f>VLOOKUP($A157,'[1]Bảng tính'!$B$3:$J$305,6,0)</f>
        <v>525990</v>
      </c>
      <c r="H157" s="39">
        <v>1</v>
      </c>
      <c r="I157" s="39">
        <v>0.8</v>
      </c>
      <c r="J157" s="39">
        <v>1</v>
      </c>
      <c r="K157" s="39">
        <v>1.2</v>
      </c>
      <c r="L157" s="39">
        <v>1</v>
      </c>
      <c r="M157" s="39">
        <v>1</v>
      </c>
      <c r="N157" s="39">
        <v>1</v>
      </c>
      <c r="O157" s="40">
        <f t="shared" si="89"/>
        <v>1691043</v>
      </c>
      <c r="P157" s="38">
        <f t="shared" si="90"/>
        <v>3563775.3600000003</v>
      </c>
      <c r="Q157" s="40">
        <f t="shared" si="91"/>
        <v>1577970</v>
      </c>
      <c r="R157" s="25" t="s">
        <v>83</v>
      </c>
      <c r="T157" s="35" t="s">
        <v>32</v>
      </c>
    </row>
    <row r="158" spans="1:20" s="16" customFormat="1" x14ac:dyDescent="0.25">
      <c r="A158" s="35" t="s">
        <v>65</v>
      </c>
      <c r="B158" s="36" t="s">
        <v>24</v>
      </c>
      <c r="C158" s="35" t="s">
        <v>25</v>
      </c>
      <c r="D158" s="37">
        <v>3</v>
      </c>
      <c r="E158" s="38">
        <f>VLOOKUP($A158,'[1]Bảng tính'!$B$3:$J$305,4,0)</f>
        <v>440694</v>
      </c>
      <c r="F158" s="38">
        <f>VLOOKUP($A158,'[1]Bảng tính'!$B$3:$J$305,5,0)</f>
        <v>971355</v>
      </c>
      <c r="G158" s="38">
        <f>VLOOKUP($A158,'[1]Bảng tính'!$B$3:$J$305,6,0)</f>
        <v>412541</v>
      </c>
      <c r="H158" s="39">
        <v>1</v>
      </c>
      <c r="I158" s="39">
        <v>1</v>
      </c>
      <c r="J158" s="39">
        <v>1</v>
      </c>
      <c r="K158" s="39">
        <v>1</v>
      </c>
      <c r="L158" s="39">
        <v>1</v>
      </c>
      <c r="M158" s="39">
        <v>1</v>
      </c>
      <c r="N158" s="39">
        <v>1</v>
      </c>
      <c r="O158" s="40">
        <f>E158*D158</f>
        <v>1322082</v>
      </c>
      <c r="P158" s="38">
        <f>D158*F158*I158*J158*K158*L158*M158*N158*H158</f>
        <v>2914065</v>
      </c>
      <c r="Q158" s="40">
        <f>G158*D158*H158</f>
        <v>1237623</v>
      </c>
      <c r="R158" s="25" t="s">
        <v>50</v>
      </c>
      <c r="T158" s="35" t="s">
        <v>23</v>
      </c>
    </row>
    <row r="159" spans="1:20" s="14" customFormat="1" x14ac:dyDescent="0.25">
      <c r="A159" s="29" t="s">
        <v>82</v>
      </c>
      <c r="B159" s="30" t="s">
        <v>108</v>
      </c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2"/>
      <c r="P159" s="31"/>
      <c r="Q159" s="32"/>
      <c r="R159" s="33"/>
      <c r="T159" s="34" t="s">
        <v>37</v>
      </c>
    </row>
    <row r="160" spans="1:20" s="14" customFormat="1" x14ac:dyDescent="0.25">
      <c r="A160" s="29">
        <v>1</v>
      </c>
      <c r="B160" s="30" t="s">
        <v>99</v>
      </c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2"/>
      <c r="P160" s="31"/>
      <c r="Q160" s="32"/>
      <c r="R160" s="33"/>
      <c r="T160" s="34">
        <v>1</v>
      </c>
    </row>
    <row r="161" spans="1:20" s="16" customFormat="1" x14ac:dyDescent="0.25">
      <c r="A161" s="35" t="s">
        <v>71</v>
      </c>
      <c r="B161" s="36" t="s">
        <v>89</v>
      </c>
      <c r="C161" s="35" t="s">
        <v>90</v>
      </c>
      <c r="D161" s="37">
        <v>1</v>
      </c>
      <c r="E161" s="38">
        <f>VLOOKUP($A161,'[1]Bảng tính'!$B$3:$J$305,4,0)</f>
        <v>659167</v>
      </c>
      <c r="F161" s="38">
        <f>VLOOKUP($A161,'[1]Bảng tính'!$B$3:$J$305,5,0)</f>
        <v>1212083</v>
      </c>
      <c r="G161" s="38">
        <f>VLOOKUP($A161,'[1]Bảng tính'!$B$3:$J$305,6,0)</f>
        <v>647002</v>
      </c>
      <c r="H161" s="39">
        <v>1</v>
      </c>
      <c r="I161" s="39">
        <v>0.8</v>
      </c>
      <c r="J161" s="39">
        <v>1</v>
      </c>
      <c r="K161" s="39">
        <v>1.3</v>
      </c>
      <c r="L161" s="39">
        <v>1</v>
      </c>
      <c r="M161" s="39">
        <v>1</v>
      </c>
      <c r="N161" s="39">
        <v>1</v>
      </c>
      <c r="O161" s="40">
        <f t="shared" ref="O161:O166" si="92">E161*D161</f>
        <v>659167</v>
      </c>
      <c r="P161" s="38">
        <f t="shared" ref="P161:P166" si="93">D161*F161*I161*J161*K161*L161*M161*N161*H161</f>
        <v>1260566.32</v>
      </c>
      <c r="Q161" s="40">
        <f t="shared" ref="Q161:Q166" si="94">G161*D161*H161</f>
        <v>647002</v>
      </c>
      <c r="R161" s="41" t="s">
        <v>92</v>
      </c>
      <c r="T161" s="42" t="s">
        <v>91</v>
      </c>
    </row>
    <row r="162" spans="1:20" s="16" customFormat="1" x14ac:dyDescent="0.25">
      <c r="A162" s="35" t="s">
        <v>66</v>
      </c>
      <c r="B162" s="36" t="s">
        <v>28</v>
      </c>
      <c r="C162" s="35" t="s">
        <v>36</v>
      </c>
      <c r="D162" s="37">
        <v>1</v>
      </c>
      <c r="E162" s="38">
        <f>VLOOKUP($A162,'[1]Bảng tính'!$B$3:$J$305,4,0)</f>
        <v>563681</v>
      </c>
      <c r="F162" s="38">
        <f>VLOOKUP($A162,'[1]Bảng tính'!$B$3:$J$305,5,0)</f>
        <v>1283879</v>
      </c>
      <c r="G162" s="38">
        <f>VLOOKUP($A162,'[1]Bảng tính'!$B$3:$J$305,6,0)</f>
        <v>711634</v>
      </c>
      <c r="H162" s="39">
        <v>1</v>
      </c>
      <c r="I162" s="39">
        <v>0.8</v>
      </c>
      <c r="J162" s="39">
        <v>1</v>
      </c>
      <c r="K162" s="39">
        <v>1.3</v>
      </c>
      <c r="L162" s="39">
        <v>1</v>
      </c>
      <c r="M162" s="39">
        <v>1</v>
      </c>
      <c r="N162" s="39">
        <v>1</v>
      </c>
      <c r="O162" s="40">
        <f t="shared" si="92"/>
        <v>563681</v>
      </c>
      <c r="P162" s="38">
        <f t="shared" si="93"/>
        <v>1335234.1600000001</v>
      </c>
      <c r="Q162" s="40">
        <f t="shared" si="94"/>
        <v>711634</v>
      </c>
      <c r="R162" s="25" t="s">
        <v>57</v>
      </c>
      <c r="T162" s="35" t="s">
        <v>38</v>
      </c>
    </row>
    <row r="163" spans="1:20" s="16" customFormat="1" x14ac:dyDescent="0.25">
      <c r="A163" s="35" t="s">
        <v>63</v>
      </c>
      <c r="B163" s="36" t="s">
        <v>21</v>
      </c>
      <c r="C163" s="35" t="s">
        <v>22</v>
      </c>
      <c r="D163" s="37">
        <v>3</v>
      </c>
      <c r="E163" s="38">
        <f>VLOOKUP($A163,'[1]Bảng tính'!$B$3:$J$305,4,0)</f>
        <v>553431</v>
      </c>
      <c r="F163" s="38">
        <f>VLOOKUP($A163,'[1]Bảng tính'!$B$3:$J$305,5,0)</f>
        <v>1237422</v>
      </c>
      <c r="G163" s="38">
        <f>VLOOKUP($A163,'[1]Bảng tính'!$B$3:$J$305,6,0)</f>
        <v>525990</v>
      </c>
      <c r="H163" s="39">
        <v>1</v>
      </c>
      <c r="I163" s="39">
        <v>0.8</v>
      </c>
      <c r="J163" s="39">
        <f>2/3</f>
        <v>0.66666666666666663</v>
      </c>
      <c r="K163" s="39">
        <v>1.3</v>
      </c>
      <c r="L163" s="39">
        <v>1</v>
      </c>
      <c r="M163" s="39">
        <v>1</v>
      </c>
      <c r="N163" s="39">
        <v>1</v>
      </c>
      <c r="O163" s="40">
        <f t="shared" si="92"/>
        <v>1660293</v>
      </c>
      <c r="P163" s="38">
        <f t="shared" si="93"/>
        <v>2573837.7600000002</v>
      </c>
      <c r="Q163" s="40">
        <f t="shared" si="94"/>
        <v>1577970</v>
      </c>
      <c r="R163" s="25" t="s">
        <v>74</v>
      </c>
      <c r="T163" s="35" t="s">
        <v>20</v>
      </c>
    </row>
    <row r="164" spans="1:20" s="16" customFormat="1" x14ac:dyDescent="0.25">
      <c r="A164" s="35" t="s">
        <v>63</v>
      </c>
      <c r="B164" s="36" t="s">
        <v>21</v>
      </c>
      <c r="C164" s="35" t="s">
        <v>22</v>
      </c>
      <c r="D164" s="37">
        <v>1</v>
      </c>
      <c r="E164" s="38">
        <f>VLOOKUP($A164,'[1]Bảng tính'!$B$3:$J$305,4,0)</f>
        <v>553431</v>
      </c>
      <c r="F164" s="38">
        <f>VLOOKUP($A164,'[1]Bảng tính'!$B$3:$J$305,5,0)</f>
        <v>1237422</v>
      </c>
      <c r="G164" s="38">
        <f>VLOOKUP($A164,'[1]Bảng tính'!$B$3:$J$305,6,0)</f>
        <v>525990</v>
      </c>
      <c r="H164" s="39">
        <v>1</v>
      </c>
      <c r="I164" s="39">
        <v>0.8</v>
      </c>
      <c r="J164" s="39">
        <f>2/3</f>
        <v>0.66666666666666663</v>
      </c>
      <c r="K164" s="39">
        <v>1.3</v>
      </c>
      <c r="L164" s="39">
        <v>1</v>
      </c>
      <c r="M164" s="39">
        <v>1</v>
      </c>
      <c r="N164" s="39">
        <v>1</v>
      </c>
      <c r="O164" s="40">
        <f t="shared" si="92"/>
        <v>553431</v>
      </c>
      <c r="P164" s="38">
        <f t="shared" si="93"/>
        <v>857945.92</v>
      </c>
      <c r="Q164" s="40">
        <f t="shared" si="94"/>
        <v>525990</v>
      </c>
      <c r="R164" s="25" t="s">
        <v>75</v>
      </c>
      <c r="T164" s="35" t="s">
        <v>20</v>
      </c>
    </row>
    <row r="165" spans="1:20" s="16" customFormat="1" x14ac:dyDescent="0.25">
      <c r="A165" s="35" t="s">
        <v>64</v>
      </c>
      <c r="B165" s="36" t="s">
        <v>30</v>
      </c>
      <c r="C165" s="35" t="s">
        <v>31</v>
      </c>
      <c r="D165" s="37">
        <v>6</v>
      </c>
      <c r="E165" s="38">
        <f>VLOOKUP($A165,'[1]Bảng tính'!$B$3:$J$305,4,0)</f>
        <v>563681</v>
      </c>
      <c r="F165" s="38">
        <f>VLOOKUP($A165,'[1]Bảng tính'!$B$3:$J$305,5,0)</f>
        <v>785531</v>
      </c>
      <c r="G165" s="38">
        <f>VLOOKUP($A165,'[1]Bảng tính'!$B$3:$J$305,6,0)</f>
        <v>330033</v>
      </c>
      <c r="H165" s="39">
        <v>1</v>
      </c>
      <c r="I165" s="39">
        <v>0.8</v>
      </c>
      <c r="J165" s="39">
        <f t="shared" ref="J165" si="95">2/3</f>
        <v>0.66666666666666663</v>
      </c>
      <c r="K165" s="39">
        <v>1.3</v>
      </c>
      <c r="L165" s="39">
        <v>1</v>
      </c>
      <c r="M165" s="39">
        <v>1</v>
      </c>
      <c r="N165" s="39">
        <v>1</v>
      </c>
      <c r="O165" s="40">
        <f t="shared" si="92"/>
        <v>3382086</v>
      </c>
      <c r="P165" s="38">
        <f t="shared" si="93"/>
        <v>3267808.9600000004</v>
      </c>
      <c r="Q165" s="40">
        <f t="shared" si="94"/>
        <v>1980198</v>
      </c>
      <c r="R165" s="25" t="s">
        <v>78</v>
      </c>
      <c r="T165" s="35" t="s">
        <v>29</v>
      </c>
    </row>
    <row r="166" spans="1:20" s="14" customFormat="1" x14ac:dyDescent="0.25">
      <c r="A166" s="35" t="s">
        <v>67</v>
      </c>
      <c r="B166" s="36" t="s">
        <v>34</v>
      </c>
      <c r="C166" s="35" t="s">
        <v>33</v>
      </c>
      <c r="D166" s="37">
        <f>2</f>
        <v>2</v>
      </c>
      <c r="E166" s="38">
        <f>VLOOKUP($A166,'[1]Bảng tính'!$B$3:$J$305,4,0)</f>
        <v>563681</v>
      </c>
      <c r="F166" s="38">
        <f>VLOOKUP($A166,'[1]Bảng tính'!$B$3:$J$305,5,0)</f>
        <v>1237422</v>
      </c>
      <c r="G166" s="38">
        <f>VLOOKUP($A166,'[1]Bảng tính'!$B$3:$J$305,6,0)</f>
        <v>525990</v>
      </c>
      <c r="H166" s="39">
        <v>1</v>
      </c>
      <c r="I166" s="39">
        <v>0.8</v>
      </c>
      <c r="J166" s="39">
        <v>1</v>
      </c>
      <c r="K166" s="39">
        <v>1.3</v>
      </c>
      <c r="L166" s="39">
        <v>1</v>
      </c>
      <c r="M166" s="39">
        <v>1</v>
      </c>
      <c r="N166" s="39">
        <v>1</v>
      </c>
      <c r="O166" s="40">
        <f t="shared" si="92"/>
        <v>1127362</v>
      </c>
      <c r="P166" s="38">
        <f t="shared" si="93"/>
        <v>2573837.7600000002</v>
      </c>
      <c r="Q166" s="40">
        <f t="shared" si="94"/>
        <v>1051980</v>
      </c>
      <c r="R166" s="25" t="s">
        <v>97</v>
      </c>
      <c r="T166" s="35" t="s">
        <v>32</v>
      </c>
    </row>
    <row r="167" spans="1:20" s="16" customFormat="1" x14ac:dyDescent="0.25">
      <c r="A167" s="35" t="s">
        <v>65</v>
      </c>
      <c r="B167" s="36" t="s">
        <v>24</v>
      </c>
      <c r="C167" s="35" t="s">
        <v>25</v>
      </c>
      <c r="D167" s="37">
        <v>3</v>
      </c>
      <c r="E167" s="38">
        <f>VLOOKUP($A167,'[1]Bảng tính'!$B$3:$J$305,4,0)</f>
        <v>440694</v>
      </c>
      <c r="F167" s="38">
        <f>VLOOKUP($A167,'[1]Bảng tính'!$B$3:$J$305,5,0)</f>
        <v>971355</v>
      </c>
      <c r="G167" s="38">
        <f>VLOOKUP($A167,'[1]Bảng tính'!$B$3:$J$305,6,0)</f>
        <v>412541</v>
      </c>
      <c r="H167" s="39">
        <v>1</v>
      </c>
      <c r="I167" s="39">
        <v>1</v>
      </c>
      <c r="J167" s="39">
        <v>1</v>
      </c>
      <c r="K167" s="39">
        <v>1</v>
      </c>
      <c r="L167" s="39">
        <v>1</v>
      </c>
      <c r="M167" s="39">
        <v>1</v>
      </c>
      <c r="N167" s="39">
        <v>1</v>
      </c>
      <c r="O167" s="40">
        <f>E167*D167</f>
        <v>1322082</v>
      </c>
      <c r="P167" s="38">
        <f>D167*F167*I167*J167*K167*L167*M167*N167*H167</f>
        <v>2914065</v>
      </c>
      <c r="Q167" s="40">
        <f>G167*D167*H167</f>
        <v>1237623</v>
      </c>
      <c r="R167" s="25" t="s">
        <v>50</v>
      </c>
      <c r="T167" s="35" t="s">
        <v>23</v>
      </c>
    </row>
    <row r="168" spans="1:20" s="16" customFormat="1" x14ac:dyDescent="0.25">
      <c r="A168" s="35" t="s">
        <v>73</v>
      </c>
      <c r="B168" s="36" t="s">
        <v>72</v>
      </c>
      <c r="C168" s="35" t="s">
        <v>26</v>
      </c>
      <c r="D168" s="37">
        <v>1</v>
      </c>
      <c r="E168" s="38">
        <f>VLOOKUP($A168,'[1]Bảng tính'!$B$3:$J$305,4,0)</f>
        <v>877639</v>
      </c>
      <c r="F168" s="38">
        <f>VLOOKUP($A168,'[1]Bảng tính'!$B$3:$J$305,5,0)</f>
        <v>2495961</v>
      </c>
      <c r="G168" s="38">
        <f>VLOOKUP($A168,'[1]Bảng tính'!$B$3:$J$305,6,0)</f>
        <v>1294554</v>
      </c>
      <c r="H168" s="39">
        <v>0.45</v>
      </c>
      <c r="I168" s="39">
        <v>1</v>
      </c>
      <c r="J168" s="39">
        <v>1</v>
      </c>
      <c r="K168" s="39">
        <v>1.3</v>
      </c>
      <c r="L168" s="39">
        <v>1</v>
      </c>
      <c r="M168" s="39">
        <v>1</v>
      </c>
      <c r="N168" s="39">
        <v>1</v>
      </c>
      <c r="O168" s="40">
        <f>E168*D168</f>
        <v>877639</v>
      </c>
      <c r="P168" s="38">
        <f>D168*F168*I168*J168*K168*L168*M168*N168*H168</f>
        <v>1460137.1850000001</v>
      </c>
      <c r="Q168" s="40">
        <f>G168*D168*H168</f>
        <v>582549.30000000005</v>
      </c>
      <c r="R168" s="25" t="s">
        <v>72</v>
      </c>
      <c r="T168" s="35" t="s">
        <v>27</v>
      </c>
    </row>
    <row r="169" spans="1:20" s="16" customFormat="1" x14ac:dyDescent="0.25">
      <c r="A169" s="35" t="s">
        <v>66</v>
      </c>
      <c r="B169" s="36" t="s">
        <v>35</v>
      </c>
      <c r="C169" s="35" t="s">
        <v>36</v>
      </c>
      <c r="D169" s="37">
        <v>1</v>
      </c>
      <c r="E169" s="38">
        <f>VLOOKUP($A169,'[1]Bảng tính'!$B$3:$J$305,4,0)</f>
        <v>563681</v>
      </c>
      <c r="F169" s="38">
        <f>VLOOKUP($A169,'[1]Bảng tính'!$B$3:$J$305,5,0)</f>
        <v>1283879</v>
      </c>
      <c r="G169" s="38">
        <f>VLOOKUP($A169,'[1]Bảng tính'!$B$3:$J$305,6,0)</f>
        <v>711634</v>
      </c>
      <c r="H169" s="39">
        <v>0.45</v>
      </c>
      <c r="I169" s="39">
        <v>1</v>
      </c>
      <c r="J169" s="39">
        <v>1</v>
      </c>
      <c r="K169" s="39">
        <v>1.3</v>
      </c>
      <c r="L169" s="39">
        <v>1</v>
      </c>
      <c r="M169" s="39">
        <v>1</v>
      </c>
      <c r="N169" s="39">
        <v>1</v>
      </c>
      <c r="O169" s="40">
        <f t="shared" ref="O169:O170" si="96">E169*D169</f>
        <v>563681</v>
      </c>
      <c r="P169" s="38">
        <f t="shared" ref="P169:P170" si="97">D169*F169*I169*J169*K169*L169*M169*N169*H169</f>
        <v>751069.21499999997</v>
      </c>
      <c r="Q169" s="40">
        <f t="shared" ref="Q169:Q170" si="98">G169*D169*H169</f>
        <v>320235.3</v>
      </c>
      <c r="R169" s="25" t="s">
        <v>56</v>
      </c>
      <c r="T169" s="35" t="s">
        <v>27</v>
      </c>
    </row>
    <row r="170" spans="1:20" s="14" customFormat="1" x14ac:dyDescent="0.25">
      <c r="A170" s="35" t="s">
        <v>67</v>
      </c>
      <c r="B170" s="36" t="s">
        <v>59</v>
      </c>
      <c r="C170" s="35" t="s">
        <v>33</v>
      </c>
      <c r="D170" s="37">
        <v>1</v>
      </c>
      <c r="E170" s="38">
        <f>VLOOKUP($A170,'[1]Bảng tính'!$B$3:$J$305,4,0)</f>
        <v>563681</v>
      </c>
      <c r="F170" s="38">
        <f>VLOOKUP($A170,'[1]Bảng tính'!$B$3:$J$305,5,0)</f>
        <v>1237422</v>
      </c>
      <c r="G170" s="38">
        <f>VLOOKUP($A170,'[1]Bảng tính'!$B$3:$J$305,6,0)</f>
        <v>525990</v>
      </c>
      <c r="H170" s="39">
        <v>0.45</v>
      </c>
      <c r="I170" s="39">
        <v>1</v>
      </c>
      <c r="J170" s="39">
        <v>1</v>
      </c>
      <c r="K170" s="39">
        <v>1.3</v>
      </c>
      <c r="L170" s="39">
        <v>1</v>
      </c>
      <c r="M170" s="39">
        <v>1</v>
      </c>
      <c r="N170" s="39">
        <v>1</v>
      </c>
      <c r="O170" s="40">
        <f t="shared" si="96"/>
        <v>563681</v>
      </c>
      <c r="P170" s="38">
        <f t="shared" si="97"/>
        <v>723891.87000000011</v>
      </c>
      <c r="Q170" s="40">
        <f t="shared" si="98"/>
        <v>236695.5</v>
      </c>
      <c r="R170" s="25" t="s">
        <v>101</v>
      </c>
      <c r="T170" s="35" t="s">
        <v>32</v>
      </c>
    </row>
    <row r="171" spans="1:20" s="16" customFormat="1" x14ac:dyDescent="0.25">
      <c r="A171" s="59" t="s">
        <v>39</v>
      </c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9"/>
      <c r="O171" s="28">
        <f>SUM(O10:O170)</f>
        <v>196108823.33333334</v>
      </c>
      <c r="P171" s="28">
        <f t="shared" ref="P171:Q171" si="99">SUM(P10:P170)</f>
        <v>270070021.63000011</v>
      </c>
      <c r="Q171" s="28">
        <f t="shared" si="99"/>
        <v>139005684.15000001</v>
      </c>
      <c r="R171" s="25"/>
    </row>
    <row r="173" spans="1:20" ht="15" x14ac:dyDescent="0.25">
      <c r="A173" s="17" t="s">
        <v>40</v>
      </c>
      <c r="B173" s="17"/>
    </row>
    <row r="174" spans="1:20" ht="15" x14ac:dyDescent="0.25">
      <c r="A174" s="17" t="s">
        <v>41</v>
      </c>
      <c r="B174" s="17"/>
    </row>
    <row r="175" spans="1:20" ht="15" x14ac:dyDescent="0.25">
      <c r="A175" s="21" t="s">
        <v>42</v>
      </c>
      <c r="B175" s="17"/>
    </row>
    <row r="176" spans="1:20" ht="15" x14ac:dyDescent="0.2">
      <c r="A176" s="21" t="s">
        <v>43</v>
      </c>
      <c r="B176" s="21"/>
    </row>
    <row r="177" spans="1:2" ht="15" x14ac:dyDescent="0.2">
      <c r="A177" s="22" t="s">
        <v>44</v>
      </c>
      <c r="B177" s="22"/>
    </row>
    <row r="178" spans="1:2" ht="15" x14ac:dyDescent="0.2">
      <c r="A178" s="21" t="s">
        <v>45</v>
      </c>
      <c r="B178" s="21"/>
    </row>
    <row r="179" spans="1:2" ht="15" x14ac:dyDescent="0.2">
      <c r="A179" s="21" t="s">
        <v>46</v>
      </c>
      <c r="B179" s="21"/>
    </row>
    <row r="180" spans="1:2" ht="15" x14ac:dyDescent="0.2">
      <c r="A180" s="21" t="s">
        <v>47</v>
      </c>
      <c r="B180" s="21"/>
    </row>
    <row r="181" spans="1:2" ht="15" x14ac:dyDescent="0.2">
      <c r="A181" s="21" t="s">
        <v>48</v>
      </c>
      <c r="B181" s="21"/>
    </row>
  </sheetData>
  <autoFilter ref="A9:T181" xr:uid="{00000000-0001-0000-0000-000000000000}"/>
  <mergeCells count="19">
    <mergeCell ref="I7:N7"/>
    <mergeCell ref="O7:O8"/>
    <mergeCell ref="P7:P8"/>
    <mergeCell ref="Q7:Q8"/>
    <mergeCell ref="A171:M171"/>
    <mergeCell ref="A2:R2"/>
    <mergeCell ref="A3:R3"/>
    <mergeCell ref="A4:R4"/>
    <mergeCell ref="A6:A8"/>
    <mergeCell ref="B6:B8"/>
    <mergeCell ref="C6:C8"/>
    <mergeCell ref="D6:D8"/>
    <mergeCell ref="E6:G6"/>
    <mergeCell ref="I6:N6"/>
    <mergeCell ref="O6:Q6"/>
    <mergeCell ref="R6:R8"/>
    <mergeCell ref="E7:E8"/>
    <mergeCell ref="F7:F8"/>
    <mergeCell ref="G7:G8"/>
  </mergeCells>
  <pageMargins left="0.23622047244094491" right="0.15748031496062992" top="0.6692913385826772" bottom="0.62992125984251968" header="0.31496062992125984" footer="0.31496062992125984"/>
  <pageSetup paperSize="9" scale="78" fitToHeight="100" orientation="landscape" blackAndWhite="1" r:id="rId1"/>
  <headerFooter>
    <oddFooter>&amp;C&amp;P/&amp;N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CP LIVELINE</vt:lpstr>
      <vt:lpstr>'CP LIVELINE'!Print_Area</vt:lpstr>
      <vt:lpstr>'CP LIVELINE'!Print_Titles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Đoàn Ngọc Thuần</dc:creator>
  <cp:lastModifiedBy>Anh Quân trần</cp:lastModifiedBy>
  <cp:lastPrinted>2025-01-06T03:35:58Z</cp:lastPrinted>
  <dcterms:created xsi:type="dcterms:W3CDTF">2024-10-22T03:52:03Z</dcterms:created>
  <dcterms:modified xsi:type="dcterms:W3CDTF">2025-09-12T09:59:29Z</dcterms:modified>
</cp:coreProperties>
</file>